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70" windowWidth="28455" windowHeight="11955"/>
  </bookViews>
  <sheets>
    <sheet name="1-й год" sheetId="1" r:id="rId1"/>
  </sheets>
  <definedNames>
    <definedName name="_xlnm.Print_Titles" localSheetId="0">'1-й год'!$15:$15</definedName>
  </definedNames>
  <calcPr calcId="144525"/>
</workbook>
</file>

<file path=xl/calcChain.xml><?xml version="1.0" encoding="utf-8"?>
<calcChain xmlns="http://schemas.openxmlformats.org/spreadsheetml/2006/main">
  <c r="G140" i="1" l="1"/>
  <c r="G139" i="1" s="1"/>
  <c r="H139" i="1"/>
  <c r="F139" i="1"/>
  <c r="H181" i="1" l="1"/>
  <c r="H180" i="1"/>
  <c r="H116" i="1"/>
  <c r="H52" i="1"/>
  <c r="G28" i="1"/>
  <c r="H20" i="1"/>
  <c r="H19" i="1" l="1"/>
  <c r="G200" i="1"/>
  <c r="G213" i="1"/>
  <c r="G217" i="1"/>
  <c r="H68" i="1"/>
  <c r="H73" i="1"/>
  <c r="H99" i="1"/>
  <c r="H108" i="1"/>
  <c r="G179" i="1" l="1"/>
  <c r="F181" i="1"/>
  <c r="G172" i="1" l="1"/>
  <c r="G97" i="1"/>
  <c r="G183" i="1" l="1"/>
  <c r="G184" i="1"/>
  <c r="H33" i="1"/>
  <c r="H35" i="1"/>
  <c r="H37" i="1"/>
  <c r="H39" i="1"/>
  <c r="H221" i="1" l="1"/>
  <c r="H220" i="1" s="1"/>
  <c r="F81" i="1" l="1"/>
  <c r="F80" i="1" s="1"/>
  <c r="F193" i="1"/>
  <c r="F199" i="1"/>
  <c r="F208" i="1"/>
  <c r="F202" i="1"/>
  <c r="H208" i="1"/>
  <c r="H199" i="1"/>
  <c r="F68" i="1" l="1"/>
  <c r="H81" i="1"/>
  <c r="H80" i="1" s="1"/>
  <c r="G80" i="1" s="1"/>
  <c r="H90" i="1"/>
  <c r="G102" i="1"/>
  <c r="G100" i="1"/>
  <c r="G99" i="1" s="1"/>
  <c r="F108" i="1"/>
  <c r="G109" i="1"/>
  <c r="G110" i="1"/>
  <c r="G98" i="1" l="1"/>
  <c r="H115" i="1"/>
  <c r="F116" i="1"/>
  <c r="F115" i="1" s="1"/>
  <c r="G117" i="1"/>
  <c r="G119" i="1"/>
  <c r="G118" i="1"/>
  <c r="H121" i="1"/>
  <c r="H120" i="1" s="1"/>
  <c r="F121" i="1"/>
  <c r="F120" i="1" s="1"/>
  <c r="F127" i="1"/>
  <c r="H128" i="1"/>
  <c r="H127" i="1" s="1"/>
  <c r="F128" i="1"/>
  <c r="H132" i="1"/>
  <c r="H131" i="1" s="1"/>
  <c r="F132" i="1"/>
  <c r="F131" i="1" s="1"/>
  <c r="H142" i="1"/>
  <c r="H141" i="1" s="1"/>
  <c r="F142" i="1"/>
  <c r="F141" i="1" s="1"/>
  <c r="F146" i="1"/>
  <c r="H147" i="1"/>
  <c r="H146" i="1" s="1"/>
  <c r="F147" i="1"/>
  <c r="H151" i="1"/>
  <c r="F151" i="1"/>
  <c r="H154" i="1"/>
  <c r="H153" i="1" s="1"/>
  <c r="F154" i="1"/>
  <c r="F153" i="1" s="1"/>
  <c r="G165" i="1"/>
  <c r="H159" i="1"/>
  <c r="H158" i="1" s="1"/>
  <c r="F159" i="1"/>
  <c r="F158" i="1" s="1"/>
  <c r="F166" i="1"/>
  <c r="H167" i="1"/>
  <c r="H166" i="1" s="1"/>
  <c r="F167" i="1"/>
  <c r="H173" i="1"/>
  <c r="H171" i="1" s="1"/>
  <c r="F173" i="1"/>
  <c r="F171" i="1" s="1"/>
  <c r="H177" i="1"/>
  <c r="H176" i="1" s="1"/>
  <c r="H175" i="1" s="1"/>
  <c r="F177" i="1"/>
  <c r="F176" i="1" s="1"/>
  <c r="F175" i="1" s="1"/>
  <c r="G178" i="1"/>
  <c r="G177" i="1" s="1"/>
  <c r="G176" i="1" s="1"/>
  <c r="G175" i="1" s="1"/>
  <c r="G186" i="1"/>
  <c r="G171" i="1" l="1"/>
  <c r="F114" i="1"/>
  <c r="G159" i="1"/>
  <c r="H114" i="1"/>
  <c r="G166" i="1"/>
  <c r="F61" i="1"/>
  <c r="G64" i="1"/>
  <c r="G63" i="1" s="1"/>
  <c r="H63" i="1"/>
  <c r="F63" i="1"/>
  <c r="F60" i="1" l="1"/>
  <c r="H113" i="1"/>
  <c r="H55" i="1"/>
  <c r="H58" i="1"/>
  <c r="H57" i="1" s="1"/>
  <c r="H47" i="1"/>
  <c r="F47" i="1"/>
  <c r="G48" i="1"/>
  <c r="G47" i="1" s="1"/>
  <c r="H43" i="1"/>
  <c r="H45" i="1"/>
  <c r="H42" i="1" s="1"/>
  <c r="H54" i="1" l="1"/>
  <c r="G54" i="1" s="1"/>
  <c r="H78" i="1"/>
  <c r="H77" i="1" s="1"/>
  <c r="G77" i="1" s="1"/>
  <c r="G79" i="1"/>
  <c r="F225" i="1"/>
  <c r="F223" i="1"/>
  <c r="F221" i="1"/>
  <c r="F220" i="1" s="1"/>
  <c r="F218" i="1"/>
  <c r="F216" i="1"/>
  <c r="F214" i="1"/>
  <c r="F212" i="1"/>
  <c r="F206" i="1"/>
  <c r="F201" i="1" s="1"/>
  <c r="F197" i="1"/>
  <c r="F195" i="1"/>
  <c r="F192" i="1" s="1"/>
  <c r="F190" i="1"/>
  <c r="F189" i="1" s="1"/>
  <c r="F185" i="1"/>
  <c r="F180" i="1"/>
  <c r="F111" i="1"/>
  <c r="F107" i="1"/>
  <c r="F103" i="1" s="1"/>
  <c r="F101" i="1"/>
  <c r="F99" i="1"/>
  <c r="F98" i="1"/>
  <c r="F96" i="1"/>
  <c r="F95" i="1" s="1"/>
  <c r="F94" i="1" s="1"/>
  <c r="F92" i="1"/>
  <c r="F90" i="1"/>
  <c r="F89" i="1" s="1"/>
  <c r="F87" i="1"/>
  <c r="F85" i="1"/>
  <c r="F75" i="1"/>
  <c r="F71" i="1"/>
  <c r="F67" i="1" s="1"/>
  <c r="F66" i="1" s="1"/>
  <c r="F52" i="1"/>
  <c r="F51" i="1" s="1"/>
  <c r="F49" i="1"/>
  <c r="F45" i="1"/>
  <c r="F43" i="1"/>
  <c r="F39" i="1"/>
  <c r="F37" i="1"/>
  <c r="F35" i="1"/>
  <c r="F33" i="1"/>
  <c r="F20" i="1"/>
  <c r="F19" i="1" s="1"/>
  <c r="H89" i="1"/>
  <c r="H87" i="1"/>
  <c r="H85" i="1"/>
  <c r="H216" i="1"/>
  <c r="H92" i="1"/>
  <c r="F113" i="1" l="1"/>
  <c r="F32" i="1"/>
  <c r="F31" i="1" s="1"/>
  <c r="F42" i="1"/>
  <c r="F41" i="1" s="1"/>
  <c r="F84" i="1"/>
  <c r="F83" i="1" s="1"/>
  <c r="F210" i="1"/>
  <c r="F188" i="1" s="1"/>
  <c r="F187" i="1" s="1"/>
  <c r="H84" i="1"/>
  <c r="H83" i="1" s="1"/>
  <c r="H96" i="1"/>
  <c r="H95" i="1" s="1"/>
  <c r="F18" i="1" l="1"/>
  <c r="F17" i="1"/>
  <c r="F65" i="1"/>
  <c r="F228" i="1" l="1"/>
  <c r="H185" i="1"/>
  <c r="G185" i="1" s="1"/>
  <c r="G76" i="1"/>
  <c r="H75" i="1"/>
  <c r="G75" i="1" s="1"/>
  <c r="G112" i="1"/>
  <c r="H111" i="1"/>
  <c r="H71" i="1"/>
  <c r="G72" i="1"/>
  <c r="G46" i="1"/>
  <c r="G111" i="1" l="1"/>
  <c r="H107" i="1"/>
  <c r="H67" i="1"/>
  <c r="H66" i="1" s="1"/>
  <c r="G21" i="1"/>
  <c r="G40" i="1"/>
  <c r="G25" i="1"/>
  <c r="G29" i="1"/>
  <c r="G30" i="1"/>
  <c r="G58" i="1" l="1"/>
  <c r="H103" i="1"/>
  <c r="H225" i="1"/>
  <c r="H223" i="1"/>
  <c r="G226" i="1"/>
  <c r="G227" i="1"/>
  <c r="G224" i="1"/>
  <c r="G223" i="1" s="1"/>
  <c r="G108" i="1" l="1"/>
  <c r="G107" i="1" s="1"/>
  <c r="G225" i="1"/>
  <c r="H98" i="1"/>
  <c r="H94" i="1" s="1"/>
  <c r="H65" i="1" s="1"/>
  <c r="H101" i="1"/>
  <c r="G101" i="1"/>
  <c r="H61" i="1"/>
  <c r="H60" i="1" s="1"/>
  <c r="G62" i="1"/>
  <c r="G61" i="1" l="1"/>
  <c r="G60" i="1" s="1"/>
  <c r="G218" i="1"/>
  <c r="H218" i="1"/>
  <c r="G196" i="1"/>
  <c r="G195" i="1" s="1"/>
  <c r="H195" i="1"/>
  <c r="H212" i="1"/>
  <c r="G212" i="1"/>
  <c r="G215" i="1"/>
  <c r="G214" i="1" s="1"/>
  <c r="G211" i="1"/>
  <c r="H214" i="1"/>
  <c r="H210" i="1" l="1"/>
  <c r="G199" i="1"/>
  <c r="G198" i="1"/>
  <c r="G197" i="1" s="1"/>
  <c r="H197" i="1"/>
  <c r="G194" i="1"/>
  <c r="G193" i="1" s="1"/>
  <c r="H193" i="1"/>
  <c r="H192" i="1" s="1"/>
  <c r="G191" i="1"/>
  <c r="G190" i="1" s="1"/>
  <c r="G189" i="1" s="1"/>
  <c r="H190" i="1"/>
  <c r="H189" i="1" s="1"/>
  <c r="G52" i="1"/>
  <c r="H49" i="1"/>
  <c r="G49" i="1" s="1"/>
  <c r="G45" i="1"/>
  <c r="G43" i="1"/>
  <c r="G37" i="1"/>
  <c r="G35" i="1"/>
  <c r="G33" i="1"/>
  <c r="G222" i="1"/>
  <c r="G221" i="1" s="1"/>
  <c r="G220" i="1" s="1"/>
  <c r="G22" i="1"/>
  <c r="G23" i="1"/>
  <c r="G24" i="1"/>
  <c r="G26" i="1"/>
  <c r="G27" i="1"/>
  <c r="G34" i="1"/>
  <c r="G36" i="1"/>
  <c r="G38" i="1"/>
  <c r="G44" i="1"/>
  <c r="G50" i="1"/>
  <c r="G53" i="1"/>
  <c r="G55" i="1"/>
  <c r="G56" i="1"/>
  <c r="G57" i="1"/>
  <c r="G59" i="1"/>
  <c r="G68" i="1"/>
  <c r="G69" i="1"/>
  <c r="G70" i="1"/>
  <c r="G71" i="1"/>
  <c r="G73" i="1"/>
  <c r="G74" i="1"/>
  <c r="G78" i="1"/>
  <c r="G81" i="1"/>
  <c r="G82" i="1"/>
  <c r="G85" i="1"/>
  <c r="G86" i="1"/>
  <c r="G87" i="1"/>
  <c r="G88" i="1"/>
  <c r="G89" i="1"/>
  <c r="G90" i="1"/>
  <c r="G91" i="1"/>
  <c r="G92" i="1"/>
  <c r="G93" i="1"/>
  <c r="G96" i="1"/>
  <c r="G95" i="1" s="1"/>
  <c r="G104" i="1"/>
  <c r="G103" i="1" s="1"/>
  <c r="G105" i="1"/>
  <c r="G106" i="1"/>
  <c r="G115" i="1"/>
  <c r="G116" i="1"/>
  <c r="G120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41" i="1"/>
  <c r="G142" i="1"/>
  <c r="G144" i="1"/>
  <c r="G145" i="1"/>
  <c r="G146" i="1"/>
  <c r="G147" i="1"/>
  <c r="G148" i="1"/>
  <c r="G150" i="1"/>
  <c r="G151" i="1"/>
  <c r="G152" i="1"/>
  <c r="G153" i="1"/>
  <c r="G154" i="1"/>
  <c r="G155" i="1"/>
  <c r="G156" i="1"/>
  <c r="G157" i="1"/>
  <c r="G158" i="1"/>
  <c r="G160" i="1"/>
  <c r="G161" i="1"/>
  <c r="G162" i="1"/>
  <c r="G163" i="1"/>
  <c r="G164" i="1"/>
  <c r="G167" i="1"/>
  <c r="G168" i="1"/>
  <c r="G169" i="1"/>
  <c r="G170" i="1"/>
  <c r="G173" i="1"/>
  <c r="G174" i="1"/>
  <c r="G182" i="1"/>
  <c r="G203" i="1"/>
  <c r="G204" i="1"/>
  <c r="G205" i="1"/>
  <c r="G207" i="1"/>
  <c r="G208" i="1"/>
  <c r="G209" i="1"/>
  <c r="G216" i="1"/>
  <c r="G210" i="1" s="1"/>
  <c r="G114" i="1" l="1"/>
  <c r="G181" i="1"/>
  <c r="G180" i="1" s="1"/>
  <c r="G113" i="1" s="1"/>
  <c r="G84" i="1"/>
  <c r="G83" i="1" s="1"/>
  <c r="G94" i="1"/>
  <c r="G67" i="1"/>
  <c r="G66" i="1" s="1"/>
  <c r="G20" i="1"/>
  <c r="G39" i="1"/>
  <c r="H32" i="1"/>
  <c r="G192" i="1"/>
  <c r="H51" i="1"/>
  <c r="H41" i="1" s="1"/>
  <c r="H206" i="1"/>
  <c r="G206" i="1" s="1"/>
  <c r="H202" i="1"/>
  <c r="H201" i="1" s="1"/>
  <c r="G32" i="1" l="1"/>
  <c r="H31" i="1"/>
  <c r="G51" i="1"/>
  <c r="G65" i="1"/>
  <c r="G19" i="1"/>
  <c r="G42" i="1"/>
  <c r="G202" i="1"/>
  <c r="G201" i="1" s="1"/>
  <c r="G188" i="1" s="1"/>
  <c r="G187" i="1" s="1"/>
  <c r="H188" i="1"/>
  <c r="H187" i="1" s="1"/>
  <c r="G31" i="1" l="1"/>
  <c r="G17" i="1" s="1"/>
  <c r="H17" i="1"/>
  <c r="G41" i="1"/>
  <c r="H228" i="1"/>
  <c r="H18" i="1"/>
  <c r="G121" i="1"/>
  <c r="G228" i="1" l="1"/>
  <c r="G18" i="1"/>
</calcChain>
</file>

<file path=xl/sharedStrings.xml><?xml version="1.0" encoding="utf-8"?>
<sst xmlns="http://schemas.openxmlformats.org/spreadsheetml/2006/main" count="468" uniqueCount="437">
  <si>
    <t>Приложение 4</t>
  </si>
  <si>
    <t>к Решению Думы Киренского муниципального района</t>
  </si>
  <si>
    <t>на 2025 год и плановый период 2026 и 2027 годов."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</si>
  <si>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</si>
  <si>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</si>
  <si>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</si>
  <si>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</si>
  <si>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</si>
  <si>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</si>
  <si>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</si>
  <si>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</si>
  <si>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</si>
  <si>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</si>
  <si>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</si>
  <si>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</si>
  <si>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</si>
  <si>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</si>
  <si>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</si>
  <si>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</si>
  <si>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</si>
  <si>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</si>
  <si>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</si>
  <si>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</si>
  <si>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</si>
  <si>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</si>
  <si>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</si>
  <si>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</si>
  <si>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1 01 02040 01 0000 110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</si>
  <si>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</si>
  <si>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1 01 02080 01 0000 110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</si>
  <si>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</si>
  <si>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1 01 02130 01 0000 110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</si>
  <si>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</si>
  <si>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1 01 02140 01 0000 110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</si>
  <si>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</si>
  <si>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</si>
  <si>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</si>
  <si>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</si>
  <si>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</si>
  <si>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</si>
  <si>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</si>
  <si>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</si>
  <si>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</si>
  <si>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</si>
  <si>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</si>
  <si>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</si>
  <si>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</si>
  <si>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</si>
  <si>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</si>
  <si>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</si>
  <si>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</si>
  <si>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</si>
  <si>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</si>
  <si>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</si>
  <si>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</si>
  <si>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 </t>
  </si>
  <si>
    <t>НАЛОГИ НА СОВОКУПНЫЙ ДОХОД</t>
  </si>
  <si>
    <t xml:space="preserve">1 05 01000 00 0000 110 </t>
  </si>
  <si>
    <t>Налог, взимаемый в связи с применением упрощенной системы налогообложения</t>
  </si>
  <si>
    <t xml:space="preserve">1 05 01010 01 0000 110 </t>
  </si>
  <si>
    <t>Налог, взимаемый с налогоплательщиков, выбравших в качестве объекта налогообложения доходы</t>
  </si>
  <si>
    <t xml:space="preserve">1 05 01011 01 0000 110 </t>
  </si>
  <si>
    <t xml:space="preserve">1 05 01020 01 0000 110 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</si>
  <si>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</si>
  <si>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1 05 01021 01 0000 110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</si>
  <si>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</si>
  <si>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</si>
  <si>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</si>
  <si>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</si>
  <si>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</si>
  <si>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</si>
  <si>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</si>
  <si>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</si>
  <si>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1 05 04020 02 1000 110 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</si>
  <si>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</si>
  <si>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</si>
  <si>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</si>
  <si>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</si>
  <si>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</si>
  <si>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1 06 01030 05 0000 110 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</si>
  <si>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</si>
  <si>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1 06 06000 00 0000 110 </t>
  </si>
  <si>
    <t>Земельный налог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</si>
  <si>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</si>
  <si>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</si>
  <si>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</si>
  <si>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</si>
  <si>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</si>
  <si>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</si>
  <si>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</si>
  <si>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</si>
  <si>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</si>
  <si>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</si>
  <si>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</si>
  <si>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</si>
  <si>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</si>
  <si>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</si>
  <si>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</si>
  <si>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</si>
  <si>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</si>
  <si>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</si>
  <si>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</si>
  <si>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1 11 05025 05 0000 120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</si>
  <si>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</si>
  <si>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</si>
  <si>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</si>
  <si>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1 11 05075 05 0000 120 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</si>
  <si>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</si>
  <si>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1 11 07000 00 0000 120 </t>
  </si>
  <si>
    <t>Платежи от государственных и муниципальных унитарных предприятий</t>
  </si>
  <si>
    <t xml:space="preserve">1 11 07010 00 0000 120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</si>
  <si>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</si>
  <si>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1 11 07015 05 0000 120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</si>
  <si>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</si>
  <si>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</si>
  <si>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</si>
  <si>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</si>
  <si>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</si>
  <si>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1 11 09045 05 0000 120 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</si>
  <si>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</si>
  <si>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1 12 00000 00 0000 000 </t>
  </si>
  <si>
    <t>ПЛАТЕЖИ ПРИ ПОЛЬЗОВАНИИ ПРИРОДНЫМИ РЕСУРСАМИ</t>
  </si>
  <si>
    <t xml:space="preserve">1 12 01000 01 0000 120 </t>
  </si>
  <si>
    <t>Плата за негативное воздействие на окружающую среду</t>
  </si>
  <si>
    <t xml:space="preserve">1 12 01010 01 0000 120 </t>
  </si>
  <si>
    <t>Плата за выбросы загрязняющих веществ в атмосферный воздух стационарными объектами</t>
  </si>
  <si>
    <t xml:space="preserve">1 12 01010 01 6000 120 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</si>
  <si>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</si>
  <si>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1 12 01030 01 0000 120 </t>
  </si>
  <si>
    <t>Плата за сбросы загрязняющих веществ в водные объекты</t>
  </si>
  <si>
    <t xml:space="preserve">1 12 01030 01 6000 120 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</si>
  <si>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</si>
  <si>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1 12 01040 01 0000 120 </t>
  </si>
  <si>
    <t>Плата за размещение отходов производства и потребления</t>
  </si>
  <si>
    <t xml:space="preserve">1 12 01041 01 0000 120 </t>
  </si>
  <si>
    <t>Плата за размещение отходов производства</t>
  </si>
  <si>
    <t xml:space="preserve">1 12 01041 01 6000 120 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</si>
  <si>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</si>
  <si>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1 12 01070 01 0000 120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</si>
  <si>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</si>
  <si>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1 12 01070 01 6000 120 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</si>
  <si>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</si>
  <si>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1 13 00000 00 0000 000 </t>
  </si>
  <si>
    <t>ДОХОДЫ ОТ ОКАЗАНИЯ ПЛАТНЫХ УСЛУГ И КОМПЕНСАЦИИ ЗАТРАТ ГОСУДАРСТВА</t>
  </si>
  <si>
    <t xml:space="preserve">1 13 01000 00 0000 130 </t>
  </si>
  <si>
    <t>Доходы от оказания платных услуг (работ)</t>
  </si>
  <si>
    <t xml:space="preserve">1 13 01990 00 0000 130 </t>
  </si>
  <si>
    <t>Прочие доходы от оказания платных услуг (работ)</t>
  </si>
  <si>
    <t xml:space="preserve">1 13 01995 05 0000 130 </t>
  </si>
  <si>
    <t>Прочие доходы от оказания платных услуг (работ) получателями средств бюджетов муниципальных районов</t>
  </si>
  <si>
    <t xml:space="preserve">1 13 02000 00 0000 130 </t>
  </si>
  <si>
    <t>Доходы от компенсации затрат государства</t>
  </si>
  <si>
    <t xml:space="preserve">1 13 02060 00 0000 130 </t>
  </si>
  <si>
    <t>Доходы, поступающие в порядке возмещения расходов, понесенных в связи с эксплуатацией имущества</t>
  </si>
  <si>
    <t xml:space="preserve">1 13 02065 05 0000 130 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</si>
  <si>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</si>
  <si>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1 14 00000 00 0000 000 </t>
  </si>
  <si>
    <t>ДОХОДЫ ОТ ПРОДАЖИ МАТЕРИАЛЬНЫХ И НЕМАТЕРИАЛЬНЫХ АКТИВОВ</t>
  </si>
  <si>
    <t xml:space="preserve">1 14 02000 00 0000 000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</si>
  <si>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</si>
  <si>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1 14 02050 05 0000 410 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</si>
  <si>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</si>
  <si>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1 14 02053 05 0000 410 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</si>
  <si>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</si>
  <si>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</si>
  <si>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</si>
  <si>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1 14 06010 00 0000 430 </t>
  </si>
  <si>
    <t>Доходы от продажи земельных участков, государственная собственность на которые не разграничена</t>
  </si>
  <si>
    <t xml:space="preserve">1 14 06013 05 0000 430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</si>
  <si>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</si>
  <si>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1 14 06013 13 0000 430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</si>
  <si>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</si>
  <si>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1 16 00000 00 0000 000 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</si>
  <si>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</si>
  <si>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</si>
  <si>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</si>
  <si>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1 16 01050 01 0000 140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</si>
  <si>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</si>
  <si>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1 16 01053 01 0000 140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</si>
  <si>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</si>
  <si>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1 16 01053 01 0035 140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</si>
  <si>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</si>
  <si>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 xml:space="preserve">1 16 01053 01 0059 140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</si>
  <si>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обращения граждан)</t>
  </si>
  <si>
    <t xml:space="preserve">1 16 01053 01 9000 140 </t>
  </si>
  <si>
    <t xml:space="preserve">1 16 01060 01 0000 140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</si>
  <si>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</si>
  <si>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1 16 01063 01 0000 140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</si>
  <si>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</si>
  <si>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1 16 01063 01 0008 140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</si>
  <si>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</si>
  <si>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 xml:space="preserve">1 16 01063 01 0009 140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</si>
  <si>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</si>
  <si>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 xml:space="preserve">1 16 01063 01 0091 140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</si>
  <si>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</si>
  <si>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 xml:space="preserve">1 16 01063 01 0101 140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</si>
  <si>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</si>
  <si>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 xml:space="preserve">1 16 01063 01 9000 140 </t>
  </si>
  <si>
    <t xml:space="preserve">1 16 01070 01 0000 140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</si>
  <si>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</si>
  <si>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1 16 01073 01 0000 140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</si>
  <si>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</si>
  <si>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1 16 01073 01 0017 140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</si>
  <si>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прав(штрафы за уничтожение или повреждение чужого имущества)</t>
  </si>
  <si>
    <t xml:space="preserve">1 16 01073 01 0027 140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</si>
  <si>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</si>
  <si>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 xml:space="preserve">1 16 01080 01 0000 140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</si>
  <si>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</si>
  <si>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1 16 01083 01 0000 140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</si>
  <si>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</si>
  <si>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1 16 01083 01 0002 140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</si>
  <si>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 (штрафы за несоблюдение экологических и санитарно-эпидемиологических требований при обращение с отходами производства и потребления, веществами, разрушающими озоновый слой, или иными опасными веществами)</t>
  </si>
  <si>
    <t xml:space="preserve">1 16 01083 01 0037 140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</si>
  <si>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</si>
  <si>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 xml:space="preserve">1 16 01083 01 0281 140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</si>
  <si>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требований лесного законодательства об учете древесины и сделок с ней)</t>
  </si>
  <si>
    <t xml:space="preserve">1 16 01090 01 0000 140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</si>
  <si>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</si>
  <si>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1 16 01093 01 0000 140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</si>
  <si>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</si>
  <si>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1 16 01093 01 9000 140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</si>
  <si>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(иные штрафы)</t>
  </si>
  <si>
    <t xml:space="preserve">1 16 01140 01 0000 140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</si>
  <si>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</si>
  <si>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1 16 01143 01 0000 140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</si>
  <si>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</si>
  <si>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1 16 01143 01 0016 140 </t>
  </si>
  <si>
    <t xml:space="preserve">1 16 01143 01 0171 140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</si>
  <si>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</si>
  <si>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1 16 01150 01 0000 140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</si>
  <si>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</si>
  <si>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1 16 01153 01 0000 140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</si>
  <si>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</si>
  <si>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1 16 01153 01 0006 140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</si>
  <si>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</si>
  <si>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1 16 01153 01 9000 140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</si>
  <si>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</si>
  <si>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 xml:space="preserve">1 16 01160 01 0000 140 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</si>
  <si>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</si>
  <si>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1 16 01163 01 0000 140 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</si>
  <si>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</si>
  <si>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1 16 01170 01 0000 140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</si>
  <si>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</si>
  <si>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1 16 01173 01 0000 140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</si>
  <si>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</si>
  <si>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1 16 01173 01 0007 140 </t>
  </si>
  <si>
    <t xml:space="preserve">1 16 01173 01 0008 140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</si>
  <si>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</si>
  <si>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 xml:space="preserve">1 16 01173 01 9000 140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</si>
  <si>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</si>
  <si>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 xml:space="preserve">1 16 01190 01 0000 140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</si>
  <si>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</si>
  <si>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1 16 01193 01 0000 140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</si>
  <si>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</si>
  <si>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1 16 01193 01 0005 140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</si>
  <si>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</si>
  <si>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 xml:space="preserve">1 16 01193 01 0007 140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</si>
  <si>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комиссими по делам несовершеннолетних и защите их прав (штрафы за непредставление сведений (информации))</t>
  </si>
  <si>
    <t xml:space="preserve">1 16 01193 01 0013 140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</si>
  <si>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</si>
  <si>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 xml:space="preserve">1 16 01193 01 0029 140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</si>
  <si>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</si>
  <si>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1 16 01193 01 0401 140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</si>
  <si>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</si>
  <si>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1 16 01193 01 9000 140 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</si>
  <si>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</si>
  <si>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</si>
  <si>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1 16 01203 01 0000 140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</si>
  <si>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</si>
  <si>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1 16 01203 01 0010 140 </t>
  </si>
  <si>
    <t xml:space="preserve">1 16 01203 01 0021 140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</si>
  <si>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</si>
  <si>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 xml:space="preserve">1 16 01203 01 9000 140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</si>
  <si>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</si>
  <si>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1 16 07000 00 0000 140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</si>
  <si>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</si>
  <si>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1 16 07090 00 0000 140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</si>
  <si>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</si>
  <si>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1 16 07090 05 0000 140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</si>
  <si>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</si>
  <si>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 xml:space="preserve">1 16 10000 00 0000 140 </t>
  </si>
  <si>
    <t>Платежи в целях возмещения причиненного ущерба (убытков)</t>
  </si>
  <si>
    <t xml:space="preserve">1 16 10120 00 0000 140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</si>
  <si>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</si>
  <si>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</si>
  <si>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</si>
  <si>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1 16 10123 01 0051 140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</si>
  <si>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</si>
  <si>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 xml:space="preserve">1 16 11000 01 0000 140 </t>
  </si>
  <si>
    <t>Платежи, уплачиваемые в целях возмещения вреда</t>
  </si>
  <si>
    <t xml:space="preserve">1 16 11050 01 0000 140 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</si>
  <si>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</si>
  <si>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1 16 11050 01 4800 140 </t>
  </si>
  <si>
    <t>зачислению в бюджет муниципального образования (иски за нарушение правил охоты по животному миру и среде их обитания)</t>
  </si>
  <si>
    <t xml:space="preserve">1 16 11050 01 5300 140 </t>
  </si>
  <si>
    <t>Платежи по искам о возмещении вреда, причиненного окружающей среде, а также платежи,
уплачиваемые при добровольном возмещении
вреда, причиненного окружающей среде (за
исключением вреда, причиненного окружающей
среде на особо охраняемых природных территориях), подлежащие зачислению в бюджет
муниципального образования (возмещение
вреда, причиненного лесам и находящимся в
них природным объектам)</t>
  </si>
  <si>
    <t xml:space="preserve">1 16 18000 02 0000 140 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</si>
  <si>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</si>
  <si>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</si>
  <si>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</si>
  <si>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</si>
  <si>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</si>
  <si>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</si>
  <si>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</si>
  <si>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2 02 29999 00 0000 150 </t>
  </si>
  <si>
    <t>Прочие субсидии</t>
  </si>
  <si>
    <t xml:space="preserve">2 02 29999 05 0000 150 </t>
  </si>
  <si>
    <t>Прочие субсидии бюджетам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</si>
  <si>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</si>
  <si>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</si>
  <si>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</si>
  <si>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</si>
  <si>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2 02 30024 05 0000 150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</si>
  <si>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</si>
  <si>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</si>
  <si>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</si>
  <si>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</si>
  <si>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</si>
  <si>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2 02 39999 00 0000 150 </t>
  </si>
  <si>
    <t>Прочие субвенции</t>
  </si>
  <si>
    <t xml:space="preserve">2 02 39999 05 0000 150 </t>
  </si>
  <si>
    <t>Прочие субвенции бюджетам муниципальных районов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</si>
  <si>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</si>
  <si>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</si>
  <si>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</si>
  <si>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</si>
  <si>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</si>
  <si>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</si>
  <si>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2 07 00000 00 0000 000 </t>
  </si>
  <si>
    <t>ПРОЧИЕ БЕЗВОЗМЕЗДНЫЕ ПОСТУПЛЕНИЯ</t>
  </si>
  <si>
    <t xml:space="preserve">2 07 05000 05 0000 150 </t>
  </si>
  <si>
    <t>Прочие безвозмездные поступления в бюджеты муниципальных районов</t>
  </si>
  <si>
    <t xml:space="preserve">2 07 05030 05 0000 150 </t>
  </si>
  <si>
    <t>ИТОГО ДОХОДОВ</t>
  </si>
  <si>
    <t>Прогнозируемые доходы районного бюджета на 2025 год</t>
  </si>
  <si>
    <t xml:space="preserve">          "О бюджете муниципального образования Киренский район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</si>
  <si>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</si>
  <si>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межселенных территорий</t>
  </si>
  <si>
    <t xml:space="preserve">1 06 06043 05 0000 110 </t>
  </si>
  <si>
    <t xml:space="preserve">1 06 06040 00 0000 110 </t>
  </si>
  <si>
    <t>Единая субвенция местным бюджетам из бюджета субъекта Российской Федерации</t>
  </si>
  <si>
    <t>Единая субвенция бюджетам муниципальных районов из бюджета субъекта Российской Федерации</t>
  </si>
  <si>
    <t xml:space="preserve">2 02 36900 05 0000 150 </t>
  </si>
  <si>
    <t xml:space="preserve">2 02 36900 00 0000 150 </t>
  </si>
  <si>
    <t>32/8</t>
  </si>
  <si>
    <t>25.12.2024г.</t>
  </si>
  <si>
    <t>изменения бюджета</t>
  </si>
  <si>
    <t>доходы 2025 г. (с учетом изменений)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</si>
  <si>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</si>
  <si>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</si>
  <si>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</si>
  <si>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</si>
  <si>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муниципальных районов на поддержку мер по обеспечению сбалансированности бюджетов</t>
  </si>
  <si>
    <t>000 2 02 15002 05 0000 150</t>
  </si>
  <si>
    <t xml:space="preserve"> 2 02 10000 00 0000 150</t>
  </si>
  <si>
    <t>2 02 15002 00 0000 150</t>
  </si>
  <si>
    <t>2 02 15002 05 0000 150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</si>
  <si>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</si>
  <si>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2 02 25304 00 0000 150 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</si>
  <si>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</si>
  <si>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2 02 25304 05 0000 150 </t>
  </si>
  <si>
    <t>Субсидии бюджетам на поддержку отрасли культуры</t>
  </si>
  <si>
    <t xml:space="preserve">2 02 25519 00 0000 150 </t>
  </si>
  <si>
    <t>Субсидии бюджетам муниципальных районов на поддержку отрасли культуры</t>
  </si>
  <si>
    <t xml:space="preserve">2 02 25519 05 0000 150 </t>
  </si>
  <si>
    <t xml:space="preserve"> 2025 г.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</si>
  <si>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</si>
  <si>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2 02 45179 00 0000 150</t>
  </si>
  <si>
    <t>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</si>
  <si>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</si>
  <si>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</si>
  <si>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</si>
  <si>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</si>
  <si>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</si>
  <si>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</si>
  <si>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000 2 02 45303 05 0000 150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</si>
  <si>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</si>
  <si>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на реализацию мероприятий по обеспечению жильем молодых семей</t>
  </si>
  <si>
    <t>2 02 25497 00 0000 150</t>
  </si>
  <si>
    <t>2 02 25497 05 0000 150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</si>
  <si>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</si>
  <si>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</si>
  <si>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2 02 49999 00 0000 150</t>
  </si>
  <si>
    <t xml:space="preserve"> 2 02 49999 05 0000 150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</si>
  <si>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</si>
  <si>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</si>
  <si>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1 13 02990 00 0000 130</t>
  </si>
  <si>
    <t xml:space="preserve"> 1 13 02995 05 0000 130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</si>
  <si>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</si>
  <si>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</si>
  <si>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</si>
  <si>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 на реализацию мероприятий по обеспечению жильем молодых семей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</si>
  <si>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</si>
  <si>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2 18 00000 00 0000 000</t>
  </si>
  <si>
    <t>2 18 60010 05 0000 150</t>
  </si>
  <si>
    <t>2 19 00000 00 0000 000</t>
  </si>
  <si>
    <t>2 19 25497 05 0000 150</t>
  </si>
  <si>
    <t>2 19 60010 05 0000 150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</si>
  <si>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</si>
  <si>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</si>
  <si>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 xml:space="preserve">1 01 02210 01 0000 110 </t>
  </si>
  <si>
    <t xml:space="preserve">1 01 02230 01 0000 110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</si>
  <si>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</si>
  <si>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</si>
  <si>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1 14 06020 00 0000 430</t>
  </si>
  <si>
    <t>1 14 06025 05 0000 430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</si>
  <si>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</si>
  <si>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</si>
  <si>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</si>
  <si>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1 11 05410 05 0000 120</t>
  </si>
  <si>
    <t>Инициативные платежи</t>
  </si>
  <si>
    <t>010</t>
  </si>
  <si>
    <t>Инициативные платежи, зачисляемые в бюджеты муниципальных районов</t>
  </si>
  <si>
    <t xml:space="preserve"> 1 17 15000 00 0000 150</t>
  </si>
  <si>
    <t xml:space="preserve"> 1 17 15030 05 0000 150</t>
  </si>
  <si>
    <t>Единый налог на вмененный доход для отдельных видов деятельности</t>
  </si>
  <si>
    <t xml:space="preserve">1 05 02000 02 0000 110 </t>
  </si>
  <si>
    <t xml:space="preserve">1 05 02010 02 0000 110 </t>
  </si>
  <si>
    <t>Государственная пошлина за выдачу разрешения на установку рекламной конструкции</t>
  </si>
  <si>
    <t xml:space="preserve">1 08 07150 01 0000 110 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</si>
  <si>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</si>
  <si>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</si>
  <si>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1 16 10129 01 0000 140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</si>
  <si>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</si>
  <si>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</si>
  <si>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11607010050000140</t>
  </si>
  <si>
    <t xml:space="preserve">1 16 01153 01 0012 140 </t>
  </si>
  <si>
    <t xml:space="preserve">1 16 01143 01 0002 140 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</si>
  <si>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</si>
  <si>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1 01 02150 01 0000 110 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</si>
  <si>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</si>
  <si>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</si>
  <si>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1 16 01133 01 0000 140 </t>
  </si>
  <si>
    <t xml:space="preserve">1 16 01130 01 0000 140 </t>
  </si>
  <si>
    <t>номер 30</t>
  </si>
  <si>
    <t>дата 24.12.2025г.</t>
  </si>
  <si>
    <t>О внесении изменений в решение Думы Киренского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</si>
</sst>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21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0"/>
      <color indexed="8"/>
      <name val="Arial Cyr"/>
    </font>
    <font>
      <b/>
      <sz val="9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2" borderId="1"/>
  </cellStyleXfs>
  <cellXfs count="76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wrapText="1"/>
    </xf>
    <xf numFmtId="164" fontId="7" fillId="2" borderId="3" xfId="0" applyNumberFormat="1" applyFont="1" applyFill="1" applyBorder="1" applyAlignment="1">
      <alignment horizontal="justify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165" fontId="5" fillId="2" borderId="3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right" vertical="center"/>
    </xf>
    <xf numFmtId="165" fontId="9" fillId="2" borderId="3" xfId="0" applyNumberFormat="1" applyFont="1" applyFill="1" applyBorder="1" applyAlignment="1">
      <alignment horizontal="right" wrapText="1"/>
    </xf>
    <xf numFmtId="165" fontId="10" fillId="3" borderId="3" xfId="0" applyNumberFormat="1" applyFont="1" applyFill="1" applyBorder="1" applyAlignment="1" applyProtection="1">
      <alignment horizontal="left" wrapText="1" indent="1"/>
    </xf>
    <xf numFmtId="165" fontId="10" fillId="3" borderId="3" xfId="0" applyNumberFormat="1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>
      <alignment horizontal="left" wrapText="1" indent="3"/>
    </xf>
    <xf numFmtId="3" fontId="11" fillId="2" borderId="3" xfId="0" applyNumberFormat="1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>
      <alignment horizontal="left" wrapText="1" indent="4"/>
    </xf>
    <xf numFmtId="165" fontId="12" fillId="3" borderId="3" xfId="0" applyNumberFormat="1" applyFont="1" applyFill="1" applyBorder="1" applyAlignment="1" applyProtection="1">
      <alignment horizontal="left" wrapText="1"/>
    </xf>
    <xf numFmtId="0" fontId="13" fillId="2" borderId="3" xfId="0" applyFont="1" applyFill="1" applyBorder="1" applyAlignment="1">
      <alignment horizontal="left" wrapText="1"/>
    </xf>
    <xf numFmtId="165" fontId="12" fillId="3" borderId="3" xfId="0" applyNumberFormat="1" applyFont="1" applyFill="1" applyBorder="1" applyAlignment="1" applyProtection="1">
      <alignment horizontal="center" vertical="center" wrapText="1"/>
    </xf>
    <xf numFmtId="3" fontId="13" fillId="2" borderId="3" xfId="0" applyNumberFormat="1" applyFont="1" applyFill="1" applyBorder="1" applyAlignment="1" applyProtection="1">
      <alignment horizontal="center" vertical="center" wrapText="1"/>
    </xf>
    <xf numFmtId="165" fontId="13" fillId="2" borderId="3" xfId="0" applyNumberFormat="1" applyFont="1" applyFill="1" applyBorder="1" applyAlignment="1">
      <alignment horizontal="right" wrapText="1"/>
    </xf>
    <xf numFmtId="164" fontId="7" fillId="2" borderId="3" xfId="0" applyNumberFormat="1" applyFont="1" applyFill="1" applyBorder="1" applyAlignment="1">
      <alignment horizontal="justify" vertical="center" wrapText="1" indent="3"/>
    </xf>
    <xf numFmtId="49" fontId="5" fillId="2" borderId="3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left" wrapText="1" indent="3"/>
    </xf>
    <xf numFmtId="0" fontId="13" fillId="0" borderId="3" xfId="0" applyFont="1" applyBorder="1" applyAlignment="1">
      <alignment horizontal="left" wrapText="1" indent="4"/>
    </xf>
    <xf numFmtId="49" fontId="13" fillId="0" borderId="3" xfId="0" applyNumberFormat="1" applyFont="1" applyBorder="1" applyAlignment="1" applyProtection="1">
      <alignment horizontal="left" vertical="center" wrapText="1" indent="2"/>
    </xf>
    <xf numFmtId="49" fontId="13" fillId="0" borderId="3" xfId="0" applyNumberFormat="1" applyFont="1" applyBorder="1" applyAlignment="1" applyProtection="1">
      <alignment horizontal="left" vertical="center" wrapText="1" indent="3"/>
    </xf>
    <xf numFmtId="49" fontId="13" fillId="0" borderId="6" xfId="0" applyNumberFormat="1" applyFont="1" applyBorder="1" applyAlignment="1" applyProtection="1">
      <alignment horizontal="center" vertical="center"/>
    </xf>
    <xf numFmtId="0" fontId="13" fillId="0" borderId="3" xfId="0" applyNumberFormat="1" applyFont="1" applyBorder="1" applyAlignment="1" applyProtection="1">
      <alignment horizontal="left" vertical="center" wrapText="1" indent="3"/>
    </xf>
    <xf numFmtId="164" fontId="7" fillId="2" borderId="3" xfId="0" applyNumberFormat="1" applyFont="1" applyFill="1" applyBorder="1" applyAlignment="1">
      <alignment horizontal="left" vertical="center" wrapText="1" indent="2"/>
    </xf>
    <xf numFmtId="164" fontId="7" fillId="2" borderId="3" xfId="0" applyNumberFormat="1" applyFont="1" applyFill="1" applyBorder="1" applyAlignment="1">
      <alignment horizontal="left" vertical="center" wrapText="1" indent="1"/>
    </xf>
    <xf numFmtId="0" fontId="13" fillId="0" borderId="3" xfId="0" applyNumberFormat="1" applyFont="1" applyBorder="1" applyAlignment="1" applyProtection="1">
      <alignment horizontal="left" vertical="center" wrapText="1" indent="1"/>
    </xf>
    <xf numFmtId="49" fontId="13" fillId="0" borderId="3" xfId="0" applyNumberFormat="1" applyFont="1" applyBorder="1" applyAlignment="1" applyProtection="1">
      <alignment horizontal="left" vertical="center" wrapText="1"/>
    </xf>
    <xf numFmtId="164" fontId="9" fillId="2" borderId="3" xfId="0" applyNumberFormat="1" applyFont="1" applyFill="1" applyBorder="1" applyAlignment="1">
      <alignment horizontal="justify" vertical="center" wrapText="1"/>
    </xf>
    <xf numFmtId="165" fontId="0" fillId="0" borderId="0" xfId="0" applyNumberFormat="1"/>
    <xf numFmtId="164" fontId="13" fillId="0" borderId="3" xfId="0" applyNumberFormat="1" applyFont="1" applyBorder="1" applyAlignment="1" applyProtection="1">
      <alignment horizontal="left" vertical="center" wrapText="1"/>
    </xf>
    <xf numFmtId="49" fontId="14" fillId="0" borderId="3" xfId="0" applyNumberFormat="1" applyFont="1" applyBorder="1" applyAlignment="1" applyProtection="1">
      <alignment horizontal="center" vertical="center" wrapText="1"/>
    </xf>
    <xf numFmtId="49" fontId="9" fillId="0" borderId="3" xfId="0" applyNumberFormat="1" applyFont="1" applyBorder="1" applyAlignment="1" applyProtection="1">
      <alignment horizontal="left" vertical="center" wrapText="1"/>
    </xf>
    <xf numFmtId="49" fontId="15" fillId="0" borderId="3" xfId="0" applyNumberFormat="1" applyFont="1" applyBorder="1" applyAlignment="1" applyProtection="1">
      <alignment horizontal="center" vertical="center" wrapText="1"/>
    </xf>
    <xf numFmtId="164" fontId="16" fillId="2" borderId="3" xfId="0" applyNumberFormat="1" applyFont="1" applyFill="1" applyBorder="1" applyAlignment="1">
      <alignment horizontal="justify" vertical="center" wrapText="1"/>
    </xf>
    <xf numFmtId="49" fontId="17" fillId="2" borderId="3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164" fontId="17" fillId="2" borderId="3" xfId="0" applyNumberFormat="1" applyFont="1" applyFill="1" applyBorder="1" applyAlignment="1">
      <alignment horizontal="justify" vertical="center" wrapText="1"/>
    </xf>
    <xf numFmtId="165" fontId="16" fillId="2" borderId="3" xfId="0" applyNumberFormat="1" applyFont="1" applyFill="1" applyBorder="1" applyAlignment="1">
      <alignment horizontal="right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8" fillId="2" borderId="5" xfId="1" applyFont="1" applyBorder="1" applyAlignment="1">
      <alignment horizontal="left" wrapText="1" indent="1"/>
    </xf>
    <xf numFmtId="3" fontId="19" fillId="2" borderId="3" xfId="1" applyNumberFormat="1" applyFont="1" applyFill="1" applyBorder="1" applyAlignment="1" applyProtection="1">
      <alignment horizontal="center" vertical="center" wrapText="1"/>
    </xf>
    <xf numFmtId="3" fontId="13" fillId="2" borderId="3" xfId="1" applyNumberFormat="1" applyFont="1" applyFill="1" applyBorder="1" applyAlignment="1" applyProtection="1">
      <alignment horizontal="center" vertical="center" wrapText="1"/>
    </xf>
    <xf numFmtId="164" fontId="7" fillId="2" borderId="5" xfId="0" applyNumberFormat="1" applyFont="1" applyFill="1" applyBorder="1" applyAlignment="1">
      <alignment horizontal="justify" vertical="center" wrapText="1"/>
    </xf>
    <xf numFmtId="0" fontId="13" fillId="2" borderId="5" xfId="1" applyFont="1" applyBorder="1" applyAlignment="1">
      <alignment horizontal="left" wrapText="1"/>
    </xf>
    <xf numFmtId="165" fontId="7" fillId="0" borderId="3" xfId="0" applyNumberFormat="1" applyFont="1" applyFill="1" applyBorder="1" applyAlignment="1">
      <alignment horizontal="right" wrapText="1"/>
    </xf>
    <xf numFmtId="165" fontId="5" fillId="0" borderId="3" xfId="0" applyNumberFormat="1" applyFont="1" applyFill="1" applyBorder="1" applyAlignment="1">
      <alignment horizontal="right" wrapText="1"/>
    </xf>
    <xf numFmtId="165" fontId="16" fillId="0" borderId="3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center" vertical="center"/>
    </xf>
    <xf numFmtId="49" fontId="13" fillId="0" borderId="3" xfId="0" applyNumberFormat="1" applyFont="1" applyBorder="1" applyAlignment="1" applyProtection="1">
      <alignment horizontal="center" vertical="center"/>
    </xf>
    <xf numFmtId="49" fontId="9" fillId="0" borderId="3" xfId="0" applyNumberFormat="1" applyFont="1" applyBorder="1" applyAlignment="1" applyProtection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/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8"/>
  <sheetViews>
    <sheetView tabSelected="1" workbookViewId="0">
      <selection activeCell="D3" sqref="D3"/>
    </sheetView>
  </sheetViews>
  <sheetFormatPr defaultRowHeight="18" customHeight="1" x14ac:dyDescent="0.25"/>
  <cols>
    <col min="1" max="1" width="80.7109375" customWidth="1"/>
    <col min="2" max="3" width="8" hidden="1"/>
    <col min="4" max="4" width="34.28515625" customWidth="1"/>
    <col min="5" max="5" width="8" hidden="1" customWidth="1"/>
    <col min="6" max="6" width="15" customWidth="1"/>
    <col min="7" max="7" width="12.42578125" customWidth="1"/>
    <col min="8" max="8" width="15.28515625" customWidth="1"/>
    <col min="9" max="9" width="13.140625" customWidth="1"/>
  </cols>
  <sheetData>
    <row r="1" spans="1:8" ht="15" x14ac:dyDescent="0.25">
      <c r="A1" s="2"/>
      <c r="D1" s="2"/>
      <c r="F1" s="19" t="s">
        <v>0</v>
      </c>
    </row>
    <row r="2" spans="1:8" ht="15" x14ac:dyDescent="0.25">
      <c r="A2" s="2"/>
      <c r="D2" s="69" t="s">
        <v>1</v>
      </c>
      <c r="E2" s="69"/>
      <c r="F2" s="69"/>
    </row>
    <row r="3" spans="1:8" ht="15" x14ac:dyDescent="0.25">
      <c r="A3" s="2"/>
      <c r="D3" s="19" t="s">
        <v>436</v>
      </c>
      <c r="E3" s="64"/>
      <c r="F3" s="64"/>
    </row>
    <row r="4" spans="1:8" ht="15" x14ac:dyDescent="0.25">
      <c r="A4" s="2"/>
      <c r="D4" s="69" t="s">
        <v>335</v>
      </c>
      <c r="E4" s="69"/>
      <c r="F4" s="69"/>
    </row>
    <row r="5" spans="1:8" ht="15" x14ac:dyDescent="0.25">
      <c r="A5" s="2"/>
      <c r="D5" s="69" t="s">
        <v>2</v>
      </c>
      <c r="E5" s="69"/>
      <c r="F5" s="69"/>
    </row>
    <row r="6" spans="1:8" ht="15" x14ac:dyDescent="0.25">
      <c r="A6" s="2"/>
      <c r="D6" s="75" t="s">
        <v>434</v>
      </c>
      <c r="E6" s="20" t="s">
        <v>344</v>
      </c>
      <c r="F6" s="20"/>
    </row>
    <row r="7" spans="1:8" ht="15" x14ac:dyDescent="0.25">
      <c r="A7" s="2"/>
      <c r="D7" s="75" t="s">
        <v>435</v>
      </c>
      <c r="E7" s="20" t="s">
        <v>345</v>
      </c>
      <c r="F7" s="20"/>
    </row>
    <row r="8" spans="1:8" ht="15" x14ac:dyDescent="0.25">
      <c r="A8" s="2"/>
      <c r="D8" s="2"/>
    </row>
    <row r="9" spans="1:8" ht="18.75" x14ac:dyDescent="0.25">
      <c r="A9" s="70" t="s">
        <v>334</v>
      </c>
      <c r="B9" s="71"/>
      <c r="C9" s="71"/>
      <c r="D9" s="70"/>
      <c r="E9" s="71"/>
      <c r="F9" s="70"/>
    </row>
    <row r="10" spans="1:8" ht="15" x14ac:dyDescent="0.25"/>
    <row r="11" spans="1:8" ht="18" customHeight="1" x14ac:dyDescent="0.25">
      <c r="C11" s="1"/>
      <c r="D11" s="1"/>
      <c r="E11" s="1"/>
      <c r="F11" s="3" t="s">
        <v>3</v>
      </c>
    </row>
    <row r="12" spans="1:8" ht="15" x14ac:dyDescent="0.25">
      <c r="A12" s="67" t="s">
        <v>11</v>
      </c>
      <c r="B12" s="72" t="s">
        <v>12</v>
      </c>
      <c r="C12" s="72" t="s">
        <v>4</v>
      </c>
      <c r="D12" s="67" t="s">
        <v>5</v>
      </c>
      <c r="E12" s="72" t="s">
        <v>11</v>
      </c>
      <c r="F12" s="67" t="s">
        <v>365</v>
      </c>
      <c r="G12" s="67" t="s">
        <v>346</v>
      </c>
      <c r="H12" s="67" t="s">
        <v>347</v>
      </c>
    </row>
    <row r="13" spans="1:8" ht="18.75" customHeight="1" x14ac:dyDescent="0.25">
      <c r="A13" s="67"/>
      <c r="B13" s="73"/>
      <c r="C13" s="73"/>
      <c r="D13" s="67"/>
      <c r="E13" s="73"/>
      <c r="F13" s="68"/>
      <c r="G13" s="68"/>
      <c r="H13" s="68"/>
    </row>
    <row r="14" spans="1:8" ht="17.25" customHeight="1" x14ac:dyDescent="0.25">
      <c r="A14" s="67"/>
      <c r="B14" s="74"/>
      <c r="C14" s="74"/>
      <c r="D14" s="67"/>
      <c r="E14" s="74"/>
      <c r="F14" s="68"/>
      <c r="G14" s="68"/>
      <c r="H14" s="68"/>
    </row>
    <row r="15" spans="1:8" ht="18.75" hidden="1" x14ac:dyDescent="0.25">
      <c r="A15" s="5" t="s">
        <v>6</v>
      </c>
      <c r="B15" s="5" t="s">
        <v>7</v>
      </c>
      <c r="C15" s="5" t="s">
        <v>8</v>
      </c>
      <c r="D15" s="5" t="s">
        <v>8</v>
      </c>
      <c r="E15" s="5" t="s">
        <v>9</v>
      </c>
      <c r="F15" s="5" t="s">
        <v>10</v>
      </c>
      <c r="G15" s="5" t="s">
        <v>10</v>
      </c>
      <c r="H15" s="5" t="s">
        <v>10</v>
      </c>
    </row>
    <row r="16" spans="1:8" ht="21.75" customHeight="1" x14ac:dyDescent="0.25">
      <c r="A16" s="7" t="s">
        <v>13</v>
      </c>
      <c r="B16" s="8"/>
      <c r="C16" s="8"/>
      <c r="D16" s="8"/>
      <c r="E16" s="7" t="s">
        <v>13</v>
      </c>
      <c r="F16" s="9"/>
      <c r="G16" s="9"/>
      <c r="H16" s="9"/>
    </row>
    <row r="17" spans="1:11" ht="18.75" x14ac:dyDescent="0.3">
      <c r="A17" s="11" t="s">
        <v>15</v>
      </c>
      <c r="B17" s="4"/>
      <c r="C17" s="4"/>
      <c r="D17" s="12" t="s">
        <v>14</v>
      </c>
      <c r="E17" s="10"/>
      <c r="F17" s="13">
        <f t="shared" ref="F17" si="0">F19+F31+F41+F54+F60+F66+F83+F94+F103+F113+F185</f>
        <v>773923.89999999991</v>
      </c>
      <c r="G17" s="13">
        <f>G19+G31+G41+G54+G60+G66+G83+G94+G103+G113+G185</f>
        <v>-48444.700000000004</v>
      </c>
      <c r="H17" s="13">
        <f>H19+H31+H41+H54+H60+H66+H83+H94+H103+H113+H185</f>
        <v>725479.2</v>
      </c>
      <c r="I17" s="45"/>
      <c r="J17" s="45"/>
      <c r="K17" s="45"/>
    </row>
    <row r="18" spans="1:11" ht="18.75" x14ac:dyDescent="0.25">
      <c r="A18" s="50" t="s">
        <v>16</v>
      </c>
      <c r="B18" s="51"/>
      <c r="C18" s="51"/>
      <c r="D18" s="52"/>
      <c r="E18" s="53"/>
      <c r="F18" s="54">
        <f>F19+F31+F41+F54+F60</f>
        <v>626349.69999999995</v>
      </c>
      <c r="G18" s="54">
        <f t="shared" ref="G18" si="1">G19+G31+G41+G54+G60</f>
        <v>-51591.6</v>
      </c>
      <c r="H18" s="54">
        <f>H19+H31+H41+H54+H60</f>
        <v>574758.1</v>
      </c>
    </row>
    <row r="19" spans="1:11" ht="18.75" x14ac:dyDescent="0.25">
      <c r="A19" s="17" t="s">
        <v>18</v>
      </c>
      <c r="B19" s="4"/>
      <c r="C19" s="4"/>
      <c r="D19" s="6" t="s">
        <v>17</v>
      </c>
      <c r="E19" s="10"/>
      <c r="F19" s="18">
        <f>F20</f>
        <v>558084.1</v>
      </c>
      <c r="G19" s="21">
        <f>H19-F19</f>
        <v>-47093</v>
      </c>
      <c r="H19" s="18">
        <f>H20</f>
        <v>510991.1</v>
      </c>
    </row>
    <row r="20" spans="1:11" ht="18.75" x14ac:dyDescent="0.25">
      <c r="A20" s="14" t="s">
        <v>20</v>
      </c>
      <c r="B20" s="4"/>
      <c r="C20" s="4"/>
      <c r="D20" s="15" t="s">
        <v>19</v>
      </c>
      <c r="E20" s="10"/>
      <c r="F20" s="16">
        <f>SUM(F21:F30)</f>
        <v>558084.1</v>
      </c>
      <c r="G20" s="16">
        <f>SUM(G21:G30)</f>
        <v>-47093</v>
      </c>
      <c r="H20" s="16">
        <f>SUM(H21:H30)</f>
        <v>510991.1</v>
      </c>
    </row>
    <row r="21" spans="1:11" ht="78.75" x14ac:dyDescent="0.25">
      <c r="A21" s="14" t="s">
        <v>22</v>
      </c>
      <c r="B21" s="4"/>
      <c r="C21" s="4"/>
      <c r="D21" s="15" t="s">
        <v>21</v>
      </c>
      <c r="E21" s="10"/>
      <c r="F21" s="16">
        <v>382131.5</v>
      </c>
      <c r="G21" s="16">
        <f>H21-F21</f>
        <v>-23441.299999999988</v>
      </c>
      <c r="H21" s="16">
        <v>358690.2</v>
      </c>
    </row>
    <row r="22" spans="1:11" ht="94.5" x14ac:dyDescent="0.25">
      <c r="A22" s="14" t="s">
        <v>24</v>
      </c>
      <c r="B22" s="4"/>
      <c r="C22" s="4"/>
      <c r="D22" s="15" t="s">
        <v>23</v>
      </c>
      <c r="E22" s="10"/>
      <c r="F22" s="16">
        <v>265.89999999999998</v>
      </c>
      <c r="G22" s="16">
        <f t="shared" ref="G22:G93" si="2">H22-F22</f>
        <v>-80.699999999999989</v>
      </c>
      <c r="H22" s="16">
        <v>185.2</v>
      </c>
    </row>
    <row r="23" spans="1:11" ht="31.5" x14ac:dyDescent="0.25">
      <c r="A23" s="14" t="s">
        <v>26</v>
      </c>
      <c r="B23" s="4"/>
      <c r="C23" s="4"/>
      <c r="D23" s="15" t="s">
        <v>25</v>
      </c>
      <c r="E23" s="10"/>
      <c r="F23" s="16">
        <v>1248.3</v>
      </c>
      <c r="G23" s="16">
        <f t="shared" si="2"/>
        <v>375.70000000000005</v>
      </c>
      <c r="H23" s="16">
        <v>1624</v>
      </c>
    </row>
    <row r="24" spans="1:11" ht="78.75" x14ac:dyDescent="0.25">
      <c r="A24" s="14" t="s">
        <v>28</v>
      </c>
      <c r="B24" s="4"/>
      <c r="C24" s="4"/>
      <c r="D24" s="15" t="s">
        <v>27</v>
      </c>
      <c r="E24" s="10"/>
      <c r="F24" s="16">
        <v>1018.8</v>
      </c>
      <c r="G24" s="16">
        <f t="shared" si="2"/>
        <v>10.200000000000045</v>
      </c>
      <c r="H24" s="16">
        <v>1029</v>
      </c>
    </row>
    <row r="25" spans="1:11" ht="110.25" x14ac:dyDescent="0.25">
      <c r="A25" s="14" t="s">
        <v>30</v>
      </c>
      <c r="B25" s="4"/>
      <c r="C25" s="4"/>
      <c r="D25" s="15" t="s">
        <v>29</v>
      </c>
      <c r="E25" s="10"/>
      <c r="F25" s="16">
        <v>1833.5</v>
      </c>
      <c r="G25" s="16">
        <f>H25-F25</f>
        <v>-500.5</v>
      </c>
      <c r="H25" s="16">
        <v>1333</v>
      </c>
    </row>
    <row r="26" spans="1:11" ht="47.25" x14ac:dyDescent="0.25">
      <c r="A26" s="14" t="s">
        <v>32</v>
      </c>
      <c r="B26" s="4"/>
      <c r="C26" s="4"/>
      <c r="D26" s="15" t="s">
        <v>31</v>
      </c>
      <c r="E26" s="10"/>
      <c r="F26" s="16">
        <v>1280.3</v>
      </c>
      <c r="G26" s="16">
        <f t="shared" si="2"/>
        <v>-792.3</v>
      </c>
      <c r="H26" s="16">
        <v>488</v>
      </c>
    </row>
    <row r="27" spans="1:11" ht="47.25" x14ac:dyDescent="0.25">
      <c r="A27" s="14" t="s">
        <v>34</v>
      </c>
      <c r="B27" s="4"/>
      <c r="C27" s="4"/>
      <c r="D27" s="15" t="s">
        <v>33</v>
      </c>
      <c r="E27" s="10"/>
      <c r="F27" s="16">
        <v>14602</v>
      </c>
      <c r="G27" s="16">
        <f t="shared" si="2"/>
        <v>-14462</v>
      </c>
      <c r="H27" s="16">
        <v>140</v>
      </c>
    </row>
    <row r="28" spans="1:11" ht="235.5" customHeight="1" x14ac:dyDescent="0.25">
      <c r="A28" s="14" t="s">
        <v>428</v>
      </c>
      <c r="B28" s="4"/>
      <c r="C28" s="4"/>
      <c r="D28" s="15" t="s">
        <v>429</v>
      </c>
      <c r="E28" s="10"/>
      <c r="F28" s="16"/>
      <c r="G28" s="16">
        <f t="shared" si="2"/>
        <v>9.6</v>
      </c>
      <c r="H28" s="16">
        <v>9.6</v>
      </c>
    </row>
    <row r="29" spans="1:11" ht="63" x14ac:dyDescent="0.25">
      <c r="A29" s="43" t="s">
        <v>398</v>
      </c>
      <c r="B29" s="4"/>
      <c r="C29" s="4"/>
      <c r="D29" s="15" t="s">
        <v>400</v>
      </c>
      <c r="E29" s="10"/>
      <c r="F29" s="16">
        <v>155702.70000000001</v>
      </c>
      <c r="G29" s="16">
        <f>H29-F29</f>
        <v>-8211.7000000000116</v>
      </c>
      <c r="H29" s="16">
        <v>147491</v>
      </c>
    </row>
    <row r="30" spans="1:11" ht="88.5" customHeight="1" x14ac:dyDescent="0.25">
      <c r="A30" s="43" t="s">
        <v>399</v>
      </c>
      <c r="B30" s="4"/>
      <c r="C30" s="4"/>
      <c r="D30" s="15" t="s">
        <v>401</v>
      </c>
      <c r="E30" s="10"/>
      <c r="F30" s="16">
        <v>1.1000000000000001</v>
      </c>
      <c r="G30" s="16">
        <f t="shared" si="2"/>
        <v>0</v>
      </c>
      <c r="H30" s="16">
        <v>1.1000000000000001</v>
      </c>
    </row>
    <row r="31" spans="1:11" ht="31.5" x14ac:dyDescent="0.25">
      <c r="A31" s="17" t="s">
        <v>36</v>
      </c>
      <c r="B31" s="4"/>
      <c r="C31" s="4"/>
      <c r="D31" s="6" t="s">
        <v>35</v>
      </c>
      <c r="E31" s="10"/>
      <c r="F31" s="18">
        <f>F32</f>
        <v>17218.600000000002</v>
      </c>
      <c r="G31" s="21">
        <f t="shared" si="2"/>
        <v>-223.80000000000291</v>
      </c>
      <c r="H31" s="62">
        <f>H32</f>
        <v>16994.8</v>
      </c>
    </row>
    <row r="32" spans="1:11" ht="31.5" x14ac:dyDescent="0.25">
      <c r="A32" s="14" t="s">
        <v>38</v>
      </c>
      <c r="B32" s="4"/>
      <c r="C32" s="4"/>
      <c r="D32" s="15" t="s">
        <v>37</v>
      </c>
      <c r="E32" s="10"/>
      <c r="F32" s="16">
        <f>F33+F35+F37+F39</f>
        <v>17218.600000000002</v>
      </c>
      <c r="G32" s="16">
        <f>H32-F32</f>
        <v>-223.80000000000291</v>
      </c>
      <c r="H32" s="61">
        <f>H33+H35+H37+H39</f>
        <v>16994.8</v>
      </c>
    </row>
    <row r="33" spans="1:8" ht="63" x14ac:dyDescent="0.25">
      <c r="A33" s="14" t="s">
        <v>40</v>
      </c>
      <c r="B33" s="4"/>
      <c r="C33" s="4"/>
      <c r="D33" s="15" t="s">
        <v>39</v>
      </c>
      <c r="E33" s="10"/>
      <c r="F33" s="16">
        <f>F34</f>
        <v>9002.7000000000007</v>
      </c>
      <c r="G33" s="16">
        <f t="shared" si="2"/>
        <v>-361.30000000000109</v>
      </c>
      <c r="H33" s="61">
        <f>H34</f>
        <v>8641.4</v>
      </c>
    </row>
    <row r="34" spans="1:8" ht="94.5" x14ac:dyDescent="0.25">
      <c r="A34" s="14" t="s">
        <v>42</v>
      </c>
      <c r="B34" s="4"/>
      <c r="C34" s="4"/>
      <c r="D34" s="15" t="s">
        <v>41</v>
      </c>
      <c r="E34" s="10"/>
      <c r="F34" s="16">
        <v>9002.7000000000007</v>
      </c>
      <c r="G34" s="16">
        <f t="shared" si="2"/>
        <v>-361.30000000000109</v>
      </c>
      <c r="H34" s="16">
        <v>8641.4</v>
      </c>
    </row>
    <row r="35" spans="1:8" ht="78.75" x14ac:dyDescent="0.25">
      <c r="A35" s="14" t="s">
        <v>44</v>
      </c>
      <c r="B35" s="4"/>
      <c r="C35" s="4"/>
      <c r="D35" s="15" t="s">
        <v>43</v>
      </c>
      <c r="E35" s="10"/>
      <c r="F35" s="16">
        <f>F36</f>
        <v>40.6</v>
      </c>
      <c r="G35" s="16">
        <f t="shared" si="2"/>
        <v>9.3999999999999986</v>
      </c>
      <c r="H35" s="16">
        <f>H36</f>
        <v>50</v>
      </c>
    </row>
    <row r="36" spans="1:8" ht="110.25" x14ac:dyDescent="0.25">
      <c r="A36" s="14" t="s">
        <v>46</v>
      </c>
      <c r="B36" s="4"/>
      <c r="C36" s="4"/>
      <c r="D36" s="15" t="s">
        <v>45</v>
      </c>
      <c r="E36" s="10"/>
      <c r="F36" s="16">
        <v>40.6</v>
      </c>
      <c r="G36" s="16">
        <f t="shared" si="2"/>
        <v>9.3999999999999986</v>
      </c>
      <c r="H36" s="16">
        <v>50</v>
      </c>
    </row>
    <row r="37" spans="1:8" ht="63" x14ac:dyDescent="0.25">
      <c r="A37" s="14" t="s">
        <v>48</v>
      </c>
      <c r="B37" s="4"/>
      <c r="C37" s="4"/>
      <c r="D37" s="15" t="s">
        <v>47</v>
      </c>
      <c r="E37" s="10"/>
      <c r="F37" s="16">
        <f>F38</f>
        <v>9091.9</v>
      </c>
      <c r="G37" s="16">
        <f t="shared" si="2"/>
        <v>82.5</v>
      </c>
      <c r="H37" s="16">
        <f>H38</f>
        <v>9174.4</v>
      </c>
    </row>
    <row r="38" spans="1:8" ht="94.5" x14ac:dyDescent="0.25">
      <c r="A38" s="14" t="s">
        <v>50</v>
      </c>
      <c r="B38" s="4"/>
      <c r="C38" s="4"/>
      <c r="D38" s="15" t="s">
        <v>49</v>
      </c>
      <c r="E38" s="10"/>
      <c r="F38" s="16">
        <v>9091.9</v>
      </c>
      <c r="G38" s="16">
        <f t="shared" si="2"/>
        <v>82.5</v>
      </c>
      <c r="H38" s="16">
        <v>9174.4</v>
      </c>
    </row>
    <row r="39" spans="1:8" ht="63" x14ac:dyDescent="0.25">
      <c r="A39" s="14" t="s">
        <v>52</v>
      </c>
      <c r="B39" s="4"/>
      <c r="C39" s="4"/>
      <c r="D39" s="15" t="s">
        <v>51</v>
      </c>
      <c r="E39" s="10"/>
      <c r="F39" s="16">
        <f>F40</f>
        <v>-916.6</v>
      </c>
      <c r="G39" s="16">
        <f t="shared" si="2"/>
        <v>45.600000000000023</v>
      </c>
      <c r="H39" s="16">
        <f>H40</f>
        <v>-871</v>
      </c>
    </row>
    <row r="40" spans="1:8" ht="94.5" x14ac:dyDescent="0.25">
      <c r="A40" s="14" t="s">
        <v>54</v>
      </c>
      <c r="B40" s="4"/>
      <c r="C40" s="4"/>
      <c r="D40" s="15" t="s">
        <v>53</v>
      </c>
      <c r="E40" s="10"/>
      <c r="F40" s="16">
        <v>-916.6</v>
      </c>
      <c r="G40" s="16">
        <f>H40-F40</f>
        <v>45.600000000000023</v>
      </c>
      <c r="H40" s="16">
        <v>-871</v>
      </c>
    </row>
    <row r="41" spans="1:8" ht="18.75" x14ac:dyDescent="0.25">
      <c r="A41" s="17" t="s">
        <v>56</v>
      </c>
      <c r="B41" s="4"/>
      <c r="C41" s="4"/>
      <c r="D41" s="6" t="s">
        <v>55</v>
      </c>
      <c r="E41" s="10"/>
      <c r="F41" s="18">
        <f>F42+F47+F49+F51</f>
        <v>46780</v>
      </c>
      <c r="G41" s="18">
        <f>G42+G47+G49+G51</f>
        <v>-6873.7999999999975</v>
      </c>
      <c r="H41" s="18">
        <f>H42+H47+H49+H51</f>
        <v>39906.200000000004</v>
      </c>
    </row>
    <row r="42" spans="1:8" ht="31.5" x14ac:dyDescent="0.25">
      <c r="A42" s="14" t="s">
        <v>58</v>
      </c>
      <c r="B42" s="4"/>
      <c r="C42" s="4"/>
      <c r="D42" s="15" t="s">
        <v>57</v>
      </c>
      <c r="E42" s="10"/>
      <c r="F42" s="16">
        <f>F43+F45</f>
        <v>36366</v>
      </c>
      <c r="G42" s="16">
        <f t="shared" si="2"/>
        <v>-6469.1999999999971</v>
      </c>
      <c r="H42" s="16">
        <f>H43+H45</f>
        <v>29896.800000000003</v>
      </c>
    </row>
    <row r="43" spans="1:8" ht="31.5" x14ac:dyDescent="0.25">
      <c r="A43" s="14" t="s">
        <v>60</v>
      </c>
      <c r="B43" s="4"/>
      <c r="C43" s="4"/>
      <c r="D43" s="15" t="s">
        <v>59</v>
      </c>
      <c r="E43" s="10"/>
      <c r="F43" s="16">
        <f>F44</f>
        <v>25062.2</v>
      </c>
      <c r="G43" s="16">
        <f t="shared" si="2"/>
        <v>-6462.5</v>
      </c>
      <c r="H43" s="16">
        <f>H44</f>
        <v>18599.7</v>
      </c>
    </row>
    <row r="44" spans="1:8" ht="31.5" x14ac:dyDescent="0.25">
      <c r="A44" s="14" t="s">
        <v>60</v>
      </c>
      <c r="B44" s="4"/>
      <c r="C44" s="4"/>
      <c r="D44" s="15" t="s">
        <v>61</v>
      </c>
      <c r="E44" s="10"/>
      <c r="F44" s="16">
        <v>25062.2</v>
      </c>
      <c r="G44" s="16">
        <f t="shared" si="2"/>
        <v>-6462.5</v>
      </c>
      <c r="H44" s="16">
        <v>18599.7</v>
      </c>
    </row>
    <row r="45" spans="1:8" ht="31.5" x14ac:dyDescent="0.25">
      <c r="A45" s="14" t="s">
        <v>63</v>
      </c>
      <c r="B45" s="4"/>
      <c r="C45" s="4"/>
      <c r="D45" s="15" t="s">
        <v>62</v>
      </c>
      <c r="E45" s="10"/>
      <c r="F45" s="16">
        <f>F46</f>
        <v>11303.8</v>
      </c>
      <c r="G45" s="16">
        <f t="shared" si="2"/>
        <v>-6.6999999999989086</v>
      </c>
      <c r="H45" s="16">
        <f>H46</f>
        <v>11297.1</v>
      </c>
    </row>
    <row r="46" spans="1:8" ht="63" x14ac:dyDescent="0.25">
      <c r="A46" s="14" t="s">
        <v>65</v>
      </c>
      <c r="B46" s="4"/>
      <c r="C46" s="4"/>
      <c r="D46" s="15" t="s">
        <v>64</v>
      </c>
      <c r="E46" s="10"/>
      <c r="F46" s="16">
        <v>11303.8</v>
      </c>
      <c r="G46" s="16">
        <f>H46-F46</f>
        <v>-6.6999999999989086</v>
      </c>
      <c r="H46" s="16">
        <v>11297.1</v>
      </c>
    </row>
    <row r="47" spans="1:8" ht="18.75" x14ac:dyDescent="0.25">
      <c r="A47" s="43" t="s">
        <v>415</v>
      </c>
      <c r="B47" s="4"/>
      <c r="C47" s="4"/>
      <c r="D47" s="15" t="s">
        <v>416</v>
      </c>
      <c r="E47" s="10"/>
      <c r="F47" s="16">
        <f>F48</f>
        <v>0</v>
      </c>
      <c r="G47" s="16">
        <f t="shared" ref="G47:H47" si="3">G48</f>
        <v>0.5</v>
      </c>
      <c r="H47" s="61">
        <f t="shared" si="3"/>
        <v>0.5</v>
      </c>
    </row>
    <row r="48" spans="1:8" ht="18.75" x14ac:dyDescent="0.25">
      <c r="A48" s="43" t="s">
        <v>415</v>
      </c>
      <c r="B48" s="4"/>
      <c r="C48" s="4"/>
      <c r="D48" s="15" t="s">
        <v>417</v>
      </c>
      <c r="E48" s="10"/>
      <c r="F48" s="16"/>
      <c r="G48" s="16">
        <f t="shared" si="2"/>
        <v>0.5</v>
      </c>
      <c r="H48" s="61">
        <v>0.5</v>
      </c>
    </row>
    <row r="49" spans="1:8" ht="18.75" x14ac:dyDescent="0.25">
      <c r="A49" s="14" t="s">
        <v>67</v>
      </c>
      <c r="B49" s="4"/>
      <c r="C49" s="4"/>
      <c r="D49" s="15" t="s">
        <v>66</v>
      </c>
      <c r="E49" s="10"/>
      <c r="F49" s="16">
        <f>F50</f>
        <v>10</v>
      </c>
      <c r="G49" s="16">
        <f t="shared" si="2"/>
        <v>-1</v>
      </c>
      <c r="H49" s="61">
        <f>H50</f>
        <v>9</v>
      </c>
    </row>
    <row r="50" spans="1:8" ht="18.75" x14ac:dyDescent="0.25">
      <c r="A50" s="14" t="s">
        <v>67</v>
      </c>
      <c r="B50" s="4"/>
      <c r="C50" s="4"/>
      <c r="D50" s="15" t="s">
        <v>68</v>
      </c>
      <c r="E50" s="10"/>
      <c r="F50" s="16">
        <v>10</v>
      </c>
      <c r="G50" s="16">
        <f t="shared" si="2"/>
        <v>-1</v>
      </c>
      <c r="H50" s="61">
        <v>9</v>
      </c>
    </row>
    <row r="51" spans="1:8" ht="31.5" x14ac:dyDescent="0.25">
      <c r="A51" s="14" t="s">
        <v>70</v>
      </c>
      <c r="B51" s="4"/>
      <c r="C51" s="4"/>
      <c r="D51" s="15" t="s">
        <v>69</v>
      </c>
      <c r="E51" s="10"/>
      <c r="F51" s="16">
        <f>F52</f>
        <v>10404</v>
      </c>
      <c r="G51" s="16">
        <f t="shared" si="2"/>
        <v>-404.10000000000036</v>
      </c>
      <c r="H51" s="61">
        <f>H52</f>
        <v>9999.9</v>
      </c>
    </row>
    <row r="52" spans="1:8" ht="31.5" x14ac:dyDescent="0.25">
      <c r="A52" s="14" t="s">
        <v>72</v>
      </c>
      <c r="B52" s="4"/>
      <c r="C52" s="4"/>
      <c r="D52" s="15" t="s">
        <v>71</v>
      </c>
      <c r="E52" s="10"/>
      <c r="F52" s="16">
        <f>F53</f>
        <v>10404</v>
      </c>
      <c r="G52" s="16">
        <f t="shared" si="2"/>
        <v>-404.10000000000036</v>
      </c>
      <c r="H52" s="61">
        <f>H53</f>
        <v>9999.9</v>
      </c>
    </row>
    <row r="53" spans="1:8" ht="63" x14ac:dyDescent="0.25">
      <c r="A53" s="14" t="s">
        <v>74</v>
      </c>
      <c r="B53" s="4"/>
      <c r="C53" s="4"/>
      <c r="D53" s="15" t="s">
        <v>73</v>
      </c>
      <c r="E53" s="10"/>
      <c r="F53" s="16">
        <v>10404</v>
      </c>
      <c r="G53" s="16">
        <f t="shared" si="2"/>
        <v>-404.10000000000036</v>
      </c>
      <c r="H53" s="61">
        <v>9999.9</v>
      </c>
    </row>
    <row r="54" spans="1:8" ht="18.75" x14ac:dyDescent="0.25">
      <c r="A54" s="17" t="s">
        <v>76</v>
      </c>
      <c r="B54" s="4"/>
      <c r="C54" s="4"/>
      <c r="D54" s="6" t="s">
        <v>75</v>
      </c>
      <c r="E54" s="10"/>
      <c r="F54" s="18">
        <v>9</v>
      </c>
      <c r="G54" s="21">
        <f>H54-F54</f>
        <v>-3</v>
      </c>
      <c r="H54" s="62">
        <f>H55+H57</f>
        <v>6</v>
      </c>
    </row>
    <row r="55" spans="1:8" ht="18.75" x14ac:dyDescent="0.25">
      <c r="A55" s="14" t="s">
        <v>78</v>
      </c>
      <c r="B55" s="4"/>
      <c r="C55" s="4"/>
      <c r="D55" s="15" t="s">
        <v>77</v>
      </c>
      <c r="E55" s="10"/>
      <c r="F55" s="16">
        <v>4</v>
      </c>
      <c r="G55" s="16">
        <f t="shared" si="2"/>
        <v>-3</v>
      </c>
      <c r="H55" s="61">
        <f>H56</f>
        <v>1</v>
      </c>
    </row>
    <row r="56" spans="1:8" ht="47.25" x14ac:dyDescent="0.25">
      <c r="A56" s="14" t="s">
        <v>80</v>
      </c>
      <c r="B56" s="4"/>
      <c r="C56" s="4"/>
      <c r="D56" s="15" t="s">
        <v>79</v>
      </c>
      <c r="E56" s="10"/>
      <c r="F56" s="16">
        <v>4</v>
      </c>
      <c r="G56" s="16">
        <f t="shared" si="2"/>
        <v>-3</v>
      </c>
      <c r="H56" s="61">
        <v>1</v>
      </c>
    </row>
    <row r="57" spans="1:8" ht="18.75" x14ac:dyDescent="0.25">
      <c r="A57" s="14" t="s">
        <v>82</v>
      </c>
      <c r="B57" s="4"/>
      <c r="C57" s="4"/>
      <c r="D57" s="15" t="s">
        <v>81</v>
      </c>
      <c r="E57" s="10"/>
      <c r="F57" s="16">
        <v>5</v>
      </c>
      <c r="G57" s="16">
        <f t="shared" si="2"/>
        <v>0</v>
      </c>
      <c r="H57" s="61">
        <f>H58</f>
        <v>5</v>
      </c>
    </row>
    <row r="58" spans="1:8" ht="18.75" x14ac:dyDescent="0.25">
      <c r="A58" s="14" t="s">
        <v>336</v>
      </c>
      <c r="B58" s="4"/>
      <c r="C58" s="4"/>
      <c r="D58" s="15" t="s">
        <v>339</v>
      </c>
      <c r="E58" s="10"/>
      <c r="F58" s="16">
        <v>5</v>
      </c>
      <c r="G58" s="16">
        <f>H58-F58</f>
        <v>0</v>
      </c>
      <c r="H58" s="61">
        <f>H59</f>
        <v>5</v>
      </c>
    </row>
    <row r="59" spans="1:8" ht="31.5" x14ac:dyDescent="0.25">
      <c r="A59" s="14" t="s">
        <v>337</v>
      </c>
      <c r="B59" s="4"/>
      <c r="C59" s="4"/>
      <c r="D59" s="15" t="s">
        <v>338</v>
      </c>
      <c r="E59" s="10"/>
      <c r="F59" s="16">
        <v>5</v>
      </c>
      <c r="G59" s="16">
        <f t="shared" si="2"/>
        <v>0</v>
      </c>
      <c r="H59" s="61">
        <v>5</v>
      </c>
    </row>
    <row r="60" spans="1:8" ht="18.75" x14ac:dyDescent="0.25">
      <c r="A60" s="17" t="s">
        <v>84</v>
      </c>
      <c r="B60" s="4"/>
      <c r="C60" s="4"/>
      <c r="D60" s="6" t="s">
        <v>83</v>
      </c>
      <c r="E60" s="10"/>
      <c r="F60" s="18">
        <f>F61+F63</f>
        <v>4258</v>
      </c>
      <c r="G60" s="18">
        <f t="shared" ref="G60" si="4">G61+G63</f>
        <v>2602</v>
      </c>
      <c r="H60" s="62">
        <f>H61+H63</f>
        <v>6860</v>
      </c>
    </row>
    <row r="61" spans="1:8" ht="31.5" x14ac:dyDescent="0.25">
      <c r="A61" s="14" t="s">
        <v>86</v>
      </c>
      <c r="B61" s="4"/>
      <c r="C61" s="4"/>
      <c r="D61" s="15" t="s">
        <v>85</v>
      </c>
      <c r="E61" s="10"/>
      <c r="F61" s="16">
        <f>F62</f>
        <v>4258</v>
      </c>
      <c r="G61" s="16">
        <f>H61-F61</f>
        <v>2577</v>
      </c>
      <c r="H61" s="61">
        <f>H62</f>
        <v>6835</v>
      </c>
    </row>
    <row r="62" spans="1:8" ht="47.25" x14ac:dyDescent="0.25">
      <c r="A62" s="14" t="s">
        <v>88</v>
      </c>
      <c r="B62" s="4"/>
      <c r="C62" s="4"/>
      <c r="D62" s="15" t="s">
        <v>87</v>
      </c>
      <c r="E62" s="10"/>
      <c r="F62" s="16">
        <v>4258</v>
      </c>
      <c r="G62" s="16">
        <f>H62-F62</f>
        <v>2577</v>
      </c>
      <c r="H62" s="61">
        <v>6835</v>
      </c>
    </row>
    <row r="63" spans="1:8" ht="41.25" customHeight="1" x14ac:dyDescent="0.25">
      <c r="A63" s="59" t="s">
        <v>421</v>
      </c>
      <c r="B63" s="4"/>
      <c r="C63" s="55"/>
      <c r="D63" s="15" t="s">
        <v>420</v>
      </c>
      <c r="E63" s="10"/>
      <c r="F63" s="16">
        <f>F64</f>
        <v>0</v>
      </c>
      <c r="G63" s="16">
        <f t="shared" ref="G63:H63" si="5">G64</f>
        <v>25</v>
      </c>
      <c r="H63" s="61">
        <f t="shared" si="5"/>
        <v>25</v>
      </c>
    </row>
    <row r="64" spans="1:8" ht="32.25" customHeight="1" x14ac:dyDescent="0.25">
      <c r="A64" s="60" t="s">
        <v>418</v>
      </c>
      <c r="B64" s="57" t="s">
        <v>419</v>
      </c>
      <c r="C64" s="56" t="s">
        <v>418</v>
      </c>
      <c r="D64" s="58" t="s">
        <v>419</v>
      </c>
      <c r="E64" s="10"/>
      <c r="F64" s="16"/>
      <c r="G64" s="16">
        <f>H64-F64</f>
        <v>25</v>
      </c>
      <c r="H64" s="61">
        <v>25</v>
      </c>
    </row>
    <row r="65" spans="1:9" ht="18.75" x14ac:dyDescent="0.25">
      <c r="A65" s="50" t="s">
        <v>89</v>
      </c>
      <c r="B65" s="51"/>
      <c r="C65" s="51"/>
      <c r="D65" s="52"/>
      <c r="E65" s="53"/>
      <c r="F65" s="54">
        <f t="shared" ref="F65" si="6">F66+F83+F94+F103+F113+F185</f>
        <v>147574.20000000001</v>
      </c>
      <c r="G65" s="54">
        <f>G66+G83+G94+G103+G113+G185</f>
        <v>3146.8999999999905</v>
      </c>
      <c r="H65" s="63">
        <f>H66+H83+H94+H103+H113+H185</f>
        <v>150721.09999999998</v>
      </c>
      <c r="I65" s="45"/>
    </row>
    <row r="66" spans="1:9" ht="31.5" x14ac:dyDescent="0.25">
      <c r="A66" s="17" t="s">
        <v>91</v>
      </c>
      <c r="B66" s="4"/>
      <c r="C66" s="4"/>
      <c r="D66" s="6" t="s">
        <v>90</v>
      </c>
      <c r="E66" s="10"/>
      <c r="F66" s="18">
        <f>F67+F77+F80</f>
        <v>17215.699999999997</v>
      </c>
      <c r="G66" s="18">
        <f t="shared" ref="G66:H66" si="7">G67+G77+G80</f>
        <v>1900.8000000000006</v>
      </c>
      <c r="H66" s="62">
        <f t="shared" si="7"/>
        <v>19116.499999999996</v>
      </c>
    </row>
    <row r="67" spans="1:9" ht="78.75" x14ac:dyDescent="0.25">
      <c r="A67" s="14" t="s">
        <v>93</v>
      </c>
      <c r="B67" s="4"/>
      <c r="C67" s="4"/>
      <c r="D67" s="15" t="s">
        <v>92</v>
      </c>
      <c r="E67" s="10"/>
      <c r="F67" s="16">
        <f>F68+F71++F73+F75</f>
        <v>17096.199999999997</v>
      </c>
      <c r="G67" s="16">
        <f t="shared" ref="G67" si="8">G68+G71++G73+G75</f>
        <v>1927.7000000000007</v>
      </c>
      <c r="H67" s="61">
        <f>H68+H71++H73+H75</f>
        <v>19023.899999999998</v>
      </c>
    </row>
    <row r="68" spans="1:9" ht="63" x14ac:dyDescent="0.25">
      <c r="A68" s="14" t="s">
        <v>95</v>
      </c>
      <c r="B68" s="4"/>
      <c r="C68" s="4"/>
      <c r="D68" s="15" t="s">
        <v>94</v>
      </c>
      <c r="E68" s="10"/>
      <c r="F68" s="16">
        <f>F69+F70</f>
        <v>13910.099999999999</v>
      </c>
      <c r="G68" s="16">
        <f t="shared" si="2"/>
        <v>1696.7000000000007</v>
      </c>
      <c r="H68" s="61">
        <f>H69+H70</f>
        <v>15606.8</v>
      </c>
    </row>
    <row r="69" spans="1:9" ht="78.75" x14ac:dyDescent="0.25">
      <c r="A69" s="14" t="s">
        <v>97</v>
      </c>
      <c r="B69" s="4"/>
      <c r="C69" s="4"/>
      <c r="D69" s="15" t="s">
        <v>96</v>
      </c>
      <c r="E69" s="10"/>
      <c r="F69" s="16">
        <v>6014.2</v>
      </c>
      <c r="G69" s="16">
        <f t="shared" si="2"/>
        <v>1696.6999999999998</v>
      </c>
      <c r="H69" s="61">
        <v>7710.9</v>
      </c>
    </row>
    <row r="70" spans="1:9" ht="63" x14ac:dyDescent="0.25">
      <c r="A70" s="14" t="s">
        <v>99</v>
      </c>
      <c r="B70" s="4"/>
      <c r="C70" s="4"/>
      <c r="D70" s="15" t="s">
        <v>98</v>
      </c>
      <c r="E70" s="10"/>
      <c r="F70" s="16">
        <v>7895.9</v>
      </c>
      <c r="G70" s="16">
        <f t="shared" si="2"/>
        <v>0</v>
      </c>
      <c r="H70" s="61">
        <v>7895.9</v>
      </c>
    </row>
    <row r="71" spans="1:9" ht="63" x14ac:dyDescent="0.25">
      <c r="A71" s="14" t="s">
        <v>101</v>
      </c>
      <c r="B71" s="4"/>
      <c r="C71" s="4"/>
      <c r="D71" s="15" t="s">
        <v>100</v>
      </c>
      <c r="E71" s="10"/>
      <c r="F71" s="16">
        <f>F72</f>
        <v>182.3</v>
      </c>
      <c r="G71" s="16">
        <f t="shared" si="2"/>
        <v>150.89999999999998</v>
      </c>
      <c r="H71" s="61">
        <f>H72</f>
        <v>333.2</v>
      </c>
    </row>
    <row r="72" spans="1:9" ht="63" x14ac:dyDescent="0.25">
      <c r="A72" s="14" t="s">
        <v>103</v>
      </c>
      <c r="B72" s="4"/>
      <c r="C72" s="4"/>
      <c r="D72" s="15" t="s">
        <v>102</v>
      </c>
      <c r="E72" s="10"/>
      <c r="F72" s="16">
        <v>182.3</v>
      </c>
      <c r="G72" s="16">
        <f>H72-F72</f>
        <v>150.89999999999998</v>
      </c>
      <c r="H72" s="61">
        <v>333.2</v>
      </c>
    </row>
    <row r="73" spans="1:9" ht="31.5" x14ac:dyDescent="0.25">
      <c r="A73" s="14" t="s">
        <v>105</v>
      </c>
      <c r="B73" s="4"/>
      <c r="C73" s="4"/>
      <c r="D73" s="15" t="s">
        <v>104</v>
      </c>
      <c r="E73" s="10"/>
      <c r="F73" s="16">
        <v>3001.6</v>
      </c>
      <c r="G73" s="16">
        <f t="shared" si="2"/>
        <v>80</v>
      </c>
      <c r="H73" s="61">
        <f>H74</f>
        <v>3081.6</v>
      </c>
    </row>
    <row r="74" spans="1:9" ht="31.5" x14ac:dyDescent="0.25">
      <c r="A74" s="14" t="s">
        <v>107</v>
      </c>
      <c r="B74" s="4"/>
      <c r="C74" s="4"/>
      <c r="D74" s="15" t="s">
        <v>106</v>
      </c>
      <c r="E74" s="10"/>
      <c r="F74" s="16">
        <v>3001.6</v>
      </c>
      <c r="G74" s="16">
        <f t="shared" si="2"/>
        <v>80</v>
      </c>
      <c r="H74" s="61">
        <v>3081.6</v>
      </c>
    </row>
    <row r="75" spans="1:9" ht="47.25" x14ac:dyDescent="0.25">
      <c r="A75" s="43" t="s">
        <v>406</v>
      </c>
      <c r="B75" s="4"/>
      <c r="C75" s="4"/>
      <c r="D75" s="65" t="s">
        <v>407</v>
      </c>
      <c r="E75" s="65"/>
      <c r="F75" s="16">
        <f t="shared" ref="F75:H75" si="9">F76</f>
        <v>2.2000000000000002</v>
      </c>
      <c r="G75" s="16">
        <f t="shared" si="2"/>
        <v>9.9999999999999645E-2</v>
      </c>
      <c r="H75" s="61">
        <f t="shared" si="9"/>
        <v>2.2999999999999998</v>
      </c>
    </row>
    <row r="76" spans="1:9" ht="141.75" x14ac:dyDescent="0.25">
      <c r="A76" s="46" t="s">
        <v>408</v>
      </c>
      <c r="B76" s="4"/>
      <c r="C76" s="4"/>
      <c r="D76" s="65" t="s">
        <v>409</v>
      </c>
      <c r="E76" s="65"/>
      <c r="F76" s="16">
        <v>2.2000000000000002</v>
      </c>
      <c r="G76" s="16">
        <f t="shared" si="2"/>
        <v>9.9999999999999645E-2</v>
      </c>
      <c r="H76" s="61">
        <v>2.2999999999999998</v>
      </c>
    </row>
    <row r="77" spans="1:9" ht="18.75" x14ac:dyDescent="0.25">
      <c r="A77" s="14" t="s">
        <v>109</v>
      </c>
      <c r="B77" s="4"/>
      <c r="C77" s="4"/>
      <c r="D77" s="15" t="s">
        <v>108</v>
      </c>
      <c r="E77" s="10"/>
      <c r="F77" s="16">
        <v>38</v>
      </c>
      <c r="G77" s="16">
        <f>H77-F77</f>
        <v>-38</v>
      </c>
      <c r="H77" s="61">
        <f>H78</f>
        <v>0</v>
      </c>
    </row>
    <row r="78" spans="1:9" ht="47.25" x14ac:dyDescent="0.25">
      <c r="A78" s="14" t="s">
        <v>111</v>
      </c>
      <c r="B78" s="4"/>
      <c r="C78" s="4"/>
      <c r="D78" s="15" t="s">
        <v>110</v>
      </c>
      <c r="E78" s="10"/>
      <c r="F78" s="16">
        <v>38</v>
      </c>
      <c r="G78" s="16">
        <f t="shared" si="2"/>
        <v>-38</v>
      </c>
      <c r="H78" s="61">
        <f>H79</f>
        <v>0</v>
      </c>
    </row>
    <row r="79" spans="1:9" ht="47.25" x14ac:dyDescent="0.25">
      <c r="A79" s="14" t="s">
        <v>113</v>
      </c>
      <c r="B79" s="4"/>
      <c r="C79" s="4"/>
      <c r="D79" s="15" t="s">
        <v>112</v>
      </c>
      <c r="E79" s="10"/>
      <c r="F79" s="16">
        <v>38</v>
      </c>
      <c r="G79" s="16">
        <f>H79-F79</f>
        <v>-38</v>
      </c>
      <c r="H79" s="61">
        <v>0</v>
      </c>
    </row>
    <row r="80" spans="1:9" ht="78.75" x14ac:dyDescent="0.25">
      <c r="A80" s="14" t="s">
        <v>115</v>
      </c>
      <c r="B80" s="4"/>
      <c r="C80" s="4"/>
      <c r="D80" s="15" t="s">
        <v>114</v>
      </c>
      <c r="E80" s="10"/>
      <c r="F80" s="16">
        <f>F81</f>
        <v>81.5</v>
      </c>
      <c r="G80" s="16">
        <f>H80-F80</f>
        <v>11.099999999999994</v>
      </c>
      <c r="H80" s="61">
        <f>H81</f>
        <v>92.6</v>
      </c>
    </row>
    <row r="81" spans="1:8" ht="78.75" x14ac:dyDescent="0.25">
      <c r="A81" s="14" t="s">
        <v>117</v>
      </c>
      <c r="B81" s="4"/>
      <c r="C81" s="4"/>
      <c r="D81" s="15" t="s">
        <v>116</v>
      </c>
      <c r="E81" s="10"/>
      <c r="F81" s="16">
        <f>F82</f>
        <v>81.5</v>
      </c>
      <c r="G81" s="16">
        <f t="shared" si="2"/>
        <v>11.099999999999994</v>
      </c>
      <c r="H81" s="61">
        <f>H82</f>
        <v>92.6</v>
      </c>
    </row>
    <row r="82" spans="1:8" ht="63" x14ac:dyDescent="0.25">
      <c r="A82" s="14" t="s">
        <v>119</v>
      </c>
      <c r="B82" s="4"/>
      <c r="C82" s="4"/>
      <c r="D82" s="15" t="s">
        <v>118</v>
      </c>
      <c r="E82" s="10"/>
      <c r="F82" s="16">
        <v>81.5</v>
      </c>
      <c r="G82" s="16">
        <f t="shared" si="2"/>
        <v>11.099999999999994</v>
      </c>
      <c r="H82" s="61">
        <v>92.6</v>
      </c>
    </row>
    <row r="83" spans="1:8" ht="18.75" x14ac:dyDescent="0.25">
      <c r="A83" s="17" t="s">
        <v>121</v>
      </c>
      <c r="B83" s="4"/>
      <c r="C83" s="4"/>
      <c r="D83" s="6" t="s">
        <v>120</v>
      </c>
      <c r="E83" s="10"/>
      <c r="F83" s="18">
        <f t="shared" ref="F83:H83" si="10">F84</f>
        <v>76129</v>
      </c>
      <c r="G83" s="18">
        <f t="shared" si="10"/>
        <v>448.29999999999427</v>
      </c>
      <c r="H83" s="62">
        <f t="shared" si="10"/>
        <v>76577.299999999988</v>
      </c>
    </row>
    <row r="84" spans="1:8" ht="18.75" x14ac:dyDescent="0.25">
      <c r="A84" s="14" t="s">
        <v>123</v>
      </c>
      <c r="B84" s="4"/>
      <c r="C84" s="4"/>
      <c r="D84" s="15" t="s">
        <v>122</v>
      </c>
      <c r="E84" s="10"/>
      <c r="F84" s="16">
        <f t="shared" ref="F84" si="11">F85+F87+F89+F92</f>
        <v>76129</v>
      </c>
      <c r="G84" s="16">
        <f t="shared" ref="G84:H84" si="12">G85+G87+G89+G92</f>
        <v>448.29999999999427</v>
      </c>
      <c r="H84" s="61">
        <f t="shared" si="12"/>
        <v>76577.299999999988</v>
      </c>
    </row>
    <row r="85" spans="1:8" ht="31.5" x14ac:dyDescent="0.25">
      <c r="A85" s="14" t="s">
        <v>125</v>
      </c>
      <c r="B85" s="4"/>
      <c r="C85" s="4"/>
      <c r="D85" s="15" t="s">
        <v>124</v>
      </c>
      <c r="E85" s="10"/>
      <c r="F85" s="16">
        <f>F86</f>
        <v>1047</v>
      </c>
      <c r="G85" s="16">
        <f t="shared" si="2"/>
        <v>152.90000000000009</v>
      </c>
      <c r="H85" s="61">
        <f>H86</f>
        <v>1199.9000000000001</v>
      </c>
    </row>
    <row r="86" spans="1:8" ht="63" x14ac:dyDescent="0.25">
      <c r="A86" s="14" t="s">
        <v>127</v>
      </c>
      <c r="B86" s="4"/>
      <c r="C86" s="4"/>
      <c r="D86" s="15" t="s">
        <v>126</v>
      </c>
      <c r="E86" s="10"/>
      <c r="F86" s="16">
        <v>1047</v>
      </c>
      <c r="G86" s="16">
        <f t="shared" si="2"/>
        <v>152.90000000000009</v>
      </c>
      <c r="H86" s="61">
        <v>1199.9000000000001</v>
      </c>
    </row>
    <row r="87" spans="1:8" ht="18.75" x14ac:dyDescent="0.25">
      <c r="A87" s="14" t="s">
        <v>129</v>
      </c>
      <c r="B87" s="4"/>
      <c r="C87" s="4"/>
      <c r="D87" s="15" t="s">
        <v>128</v>
      </c>
      <c r="E87" s="10"/>
      <c r="F87" s="16">
        <f>F88</f>
        <v>100</v>
      </c>
      <c r="G87" s="16">
        <f t="shared" si="2"/>
        <v>13.5</v>
      </c>
      <c r="H87" s="61">
        <f>H88</f>
        <v>113.5</v>
      </c>
    </row>
    <row r="88" spans="1:8" ht="47.25" x14ac:dyDescent="0.25">
      <c r="A88" s="14" t="s">
        <v>131</v>
      </c>
      <c r="B88" s="4"/>
      <c r="C88" s="4"/>
      <c r="D88" s="15" t="s">
        <v>130</v>
      </c>
      <c r="E88" s="10"/>
      <c r="F88" s="16">
        <v>100</v>
      </c>
      <c r="G88" s="16">
        <f t="shared" si="2"/>
        <v>13.5</v>
      </c>
      <c r="H88" s="61">
        <v>113.5</v>
      </c>
    </row>
    <row r="89" spans="1:8" ht="18.75" x14ac:dyDescent="0.25">
      <c r="A89" s="14" t="s">
        <v>133</v>
      </c>
      <c r="B89" s="4"/>
      <c r="C89" s="4"/>
      <c r="D89" s="15" t="s">
        <v>132</v>
      </c>
      <c r="E89" s="10"/>
      <c r="F89" s="16">
        <f>F90</f>
        <v>142</v>
      </c>
      <c r="G89" s="16">
        <f t="shared" si="2"/>
        <v>281</v>
      </c>
      <c r="H89" s="61">
        <f>H90</f>
        <v>423</v>
      </c>
    </row>
    <row r="90" spans="1:8" ht="18.75" x14ac:dyDescent="0.25">
      <c r="A90" s="14" t="s">
        <v>135</v>
      </c>
      <c r="B90" s="4"/>
      <c r="C90" s="4"/>
      <c r="D90" s="15" t="s">
        <v>134</v>
      </c>
      <c r="E90" s="10"/>
      <c r="F90" s="16">
        <f>F91</f>
        <v>142</v>
      </c>
      <c r="G90" s="16">
        <f t="shared" si="2"/>
        <v>281</v>
      </c>
      <c r="H90" s="61">
        <f>H91</f>
        <v>423</v>
      </c>
    </row>
    <row r="91" spans="1:8" ht="47.25" x14ac:dyDescent="0.25">
      <c r="A91" s="14" t="s">
        <v>137</v>
      </c>
      <c r="B91" s="4"/>
      <c r="C91" s="4"/>
      <c r="D91" s="15" t="s">
        <v>136</v>
      </c>
      <c r="E91" s="10"/>
      <c r="F91" s="16">
        <v>142</v>
      </c>
      <c r="G91" s="16">
        <f t="shared" si="2"/>
        <v>281</v>
      </c>
      <c r="H91" s="61">
        <v>423</v>
      </c>
    </row>
    <row r="92" spans="1:8" ht="31.5" x14ac:dyDescent="0.25">
      <c r="A92" s="14" t="s">
        <v>139</v>
      </c>
      <c r="B92" s="4"/>
      <c r="C92" s="4"/>
      <c r="D92" s="15" t="s">
        <v>138</v>
      </c>
      <c r="E92" s="10"/>
      <c r="F92" s="16">
        <f>F93</f>
        <v>74840</v>
      </c>
      <c r="G92" s="16">
        <f t="shared" si="2"/>
        <v>0.89999999999417923</v>
      </c>
      <c r="H92" s="61">
        <f>H93</f>
        <v>74840.899999999994</v>
      </c>
    </row>
    <row r="93" spans="1:8" ht="63" x14ac:dyDescent="0.25">
      <c r="A93" s="14" t="s">
        <v>141</v>
      </c>
      <c r="B93" s="4"/>
      <c r="C93" s="4"/>
      <c r="D93" s="15" t="s">
        <v>140</v>
      </c>
      <c r="E93" s="10"/>
      <c r="F93" s="16">
        <v>74840</v>
      </c>
      <c r="G93" s="16">
        <f t="shared" si="2"/>
        <v>0.89999999999417923</v>
      </c>
      <c r="H93" s="61">
        <v>74840.899999999994</v>
      </c>
    </row>
    <row r="94" spans="1:8" ht="31.5" x14ac:dyDescent="0.25">
      <c r="A94" s="17" t="s">
        <v>143</v>
      </c>
      <c r="B94" s="4"/>
      <c r="C94" s="4"/>
      <c r="D94" s="6" t="s">
        <v>142</v>
      </c>
      <c r="E94" s="10"/>
      <c r="F94" s="18">
        <f>F95+F98</f>
        <v>44252</v>
      </c>
      <c r="G94" s="18">
        <f>G95+G98</f>
        <v>-1902.2000000000044</v>
      </c>
      <c r="H94" s="62">
        <f>H95+H98</f>
        <v>42349.799999999996</v>
      </c>
    </row>
    <row r="95" spans="1:8" ht="18.75" x14ac:dyDescent="0.25">
      <c r="A95" s="14" t="s">
        <v>145</v>
      </c>
      <c r="B95" s="4"/>
      <c r="C95" s="4"/>
      <c r="D95" s="15" t="s">
        <v>144</v>
      </c>
      <c r="E95" s="10"/>
      <c r="F95" s="16">
        <f t="shared" ref="F95:H95" si="13">F96</f>
        <v>41609.300000000003</v>
      </c>
      <c r="G95" s="16">
        <f>G96</f>
        <v>-3610.7000000000044</v>
      </c>
      <c r="H95" s="61">
        <f t="shared" si="13"/>
        <v>37998.6</v>
      </c>
    </row>
    <row r="96" spans="1:8" ht="18.75" x14ac:dyDescent="0.25">
      <c r="A96" s="14" t="s">
        <v>147</v>
      </c>
      <c r="B96" s="4"/>
      <c r="C96" s="4"/>
      <c r="D96" s="15" t="s">
        <v>146</v>
      </c>
      <c r="E96" s="10"/>
      <c r="F96" s="16">
        <f t="shared" ref="F96:H96" si="14">F97</f>
        <v>41609.300000000003</v>
      </c>
      <c r="G96" s="16">
        <f>G97</f>
        <v>-3610.7000000000044</v>
      </c>
      <c r="H96" s="61">
        <f t="shared" si="14"/>
        <v>37998.6</v>
      </c>
    </row>
    <row r="97" spans="1:8" ht="31.5" x14ac:dyDescent="0.25">
      <c r="A97" s="14" t="s">
        <v>149</v>
      </c>
      <c r="B97" s="4"/>
      <c r="C97" s="4"/>
      <c r="D97" s="15" t="s">
        <v>148</v>
      </c>
      <c r="E97" s="10"/>
      <c r="F97" s="16">
        <v>41609.300000000003</v>
      </c>
      <c r="G97" s="16">
        <f>H97-F97</f>
        <v>-3610.7000000000044</v>
      </c>
      <c r="H97" s="61">
        <v>37998.6</v>
      </c>
    </row>
    <row r="98" spans="1:8" ht="18.75" x14ac:dyDescent="0.25">
      <c r="A98" s="14" t="s">
        <v>151</v>
      </c>
      <c r="B98" s="4"/>
      <c r="C98" s="4"/>
      <c r="D98" s="15" t="s">
        <v>150</v>
      </c>
      <c r="E98" s="10"/>
      <c r="F98" s="16">
        <f>F99</f>
        <v>2642.7</v>
      </c>
      <c r="G98" s="16">
        <f>G99</f>
        <v>1708.5</v>
      </c>
      <c r="H98" s="61">
        <f>H99</f>
        <v>4351.2</v>
      </c>
    </row>
    <row r="99" spans="1:8" ht="31.5" x14ac:dyDescent="0.25">
      <c r="A99" s="14" t="s">
        <v>153</v>
      </c>
      <c r="B99" s="4"/>
      <c r="C99" s="4"/>
      <c r="D99" s="15" t="s">
        <v>152</v>
      </c>
      <c r="E99" s="10"/>
      <c r="F99" s="16">
        <f>F100+F102</f>
        <v>2642.7</v>
      </c>
      <c r="G99" s="16">
        <f>G100+G102</f>
        <v>1708.5</v>
      </c>
      <c r="H99" s="61">
        <f>H100+H102</f>
        <v>4351.2</v>
      </c>
    </row>
    <row r="100" spans="1:8" ht="31.5" x14ac:dyDescent="0.25">
      <c r="A100" s="14" t="s">
        <v>155</v>
      </c>
      <c r="B100" s="4"/>
      <c r="C100" s="4"/>
      <c r="D100" s="15" t="s">
        <v>154</v>
      </c>
      <c r="E100" s="10"/>
      <c r="F100" s="16">
        <v>2003.1</v>
      </c>
      <c r="G100" s="16">
        <f>H100-F100</f>
        <v>995.90000000000009</v>
      </c>
      <c r="H100" s="61">
        <v>2999</v>
      </c>
    </row>
    <row r="101" spans="1:8" ht="18.75" x14ac:dyDescent="0.25">
      <c r="A101" s="43" t="s">
        <v>384</v>
      </c>
      <c r="B101" s="4"/>
      <c r="C101" s="4"/>
      <c r="D101" s="38" t="s">
        <v>386</v>
      </c>
      <c r="E101" s="10"/>
      <c r="F101" s="16">
        <f>F102</f>
        <v>639.6</v>
      </c>
      <c r="G101" s="16">
        <f t="shared" ref="G101" si="15">G102</f>
        <v>712.6</v>
      </c>
      <c r="H101" s="61">
        <f>H102</f>
        <v>1352.2</v>
      </c>
    </row>
    <row r="102" spans="1:8" ht="18.75" x14ac:dyDescent="0.25">
      <c r="A102" s="43" t="s">
        <v>385</v>
      </c>
      <c r="B102" s="4"/>
      <c r="C102" s="4"/>
      <c r="D102" s="38" t="s">
        <v>387</v>
      </c>
      <c r="E102" s="10"/>
      <c r="F102" s="16">
        <v>639.6</v>
      </c>
      <c r="G102" s="16">
        <f>H102-F102</f>
        <v>712.6</v>
      </c>
      <c r="H102" s="61">
        <v>1352.2</v>
      </c>
    </row>
    <row r="103" spans="1:8" ht="31.5" x14ac:dyDescent="0.25">
      <c r="A103" s="17" t="s">
        <v>157</v>
      </c>
      <c r="B103" s="4"/>
      <c r="C103" s="4"/>
      <c r="D103" s="6" t="s">
        <v>156</v>
      </c>
      <c r="E103" s="10"/>
      <c r="F103" s="18">
        <f t="shared" ref="F103" si="16">F104+F107</f>
        <v>3102.6</v>
      </c>
      <c r="G103" s="18">
        <f t="shared" ref="G103:H103" si="17">G104+G107</f>
        <v>817.90000000000009</v>
      </c>
      <c r="H103" s="62">
        <f t="shared" si="17"/>
        <v>3920.5</v>
      </c>
    </row>
    <row r="104" spans="1:8" ht="63" x14ac:dyDescent="0.25">
      <c r="A104" s="14" t="s">
        <v>159</v>
      </c>
      <c r="B104" s="4"/>
      <c r="C104" s="4"/>
      <c r="D104" s="15" t="s">
        <v>158</v>
      </c>
      <c r="E104" s="10"/>
      <c r="F104" s="16">
        <v>1581.5</v>
      </c>
      <c r="G104" s="16">
        <f t="shared" ref="G104:G164" si="18">H104-F104</f>
        <v>0</v>
      </c>
      <c r="H104" s="61">
        <v>1581.5</v>
      </c>
    </row>
    <row r="105" spans="1:8" ht="78.75" x14ac:dyDescent="0.25">
      <c r="A105" s="14" t="s">
        <v>161</v>
      </c>
      <c r="B105" s="4"/>
      <c r="C105" s="4"/>
      <c r="D105" s="15" t="s">
        <v>160</v>
      </c>
      <c r="E105" s="10"/>
      <c r="F105" s="16">
        <v>1581.5</v>
      </c>
      <c r="G105" s="16">
        <f t="shared" si="18"/>
        <v>0</v>
      </c>
      <c r="H105" s="61">
        <v>1581.5</v>
      </c>
    </row>
    <row r="106" spans="1:8" ht="78.75" x14ac:dyDescent="0.25">
      <c r="A106" s="14" t="s">
        <v>163</v>
      </c>
      <c r="B106" s="4"/>
      <c r="C106" s="4"/>
      <c r="D106" s="15" t="s">
        <v>162</v>
      </c>
      <c r="E106" s="10"/>
      <c r="F106" s="16">
        <v>1581.5</v>
      </c>
      <c r="G106" s="16">
        <f t="shared" si="18"/>
        <v>0</v>
      </c>
      <c r="H106" s="61">
        <v>1581.5</v>
      </c>
    </row>
    <row r="107" spans="1:8" ht="31.5" x14ac:dyDescent="0.25">
      <c r="A107" s="14" t="s">
        <v>165</v>
      </c>
      <c r="B107" s="4"/>
      <c r="C107" s="4"/>
      <c r="D107" s="15" t="s">
        <v>164</v>
      </c>
      <c r="E107" s="10"/>
      <c r="F107" s="16">
        <f t="shared" ref="F107" si="19">F108+F111</f>
        <v>1521.1</v>
      </c>
      <c r="G107" s="16">
        <f>G108+G111</f>
        <v>817.90000000000009</v>
      </c>
      <c r="H107" s="61">
        <f>H108+H111</f>
        <v>2339</v>
      </c>
    </row>
    <row r="108" spans="1:8" ht="31.5" x14ac:dyDescent="0.25">
      <c r="A108" s="14" t="s">
        <v>167</v>
      </c>
      <c r="B108" s="4"/>
      <c r="C108" s="4"/>
      <c r="D108" s="15" t="s">
        <v>166</v>
      </c>
      <c r="E108" s="10"/>
      <c r="F108" s="16">
        <f>F109+F110</f>
        <v>1302.8</v>
      </c>
      <c r="G108" s="16">
        <f t="shared" ref="G108" si="20">G109+G110</f>
        <v>817.90000000000009</v>
      </c>
      <c r="H108" s="61">
        <f>H109+H110</f>
        <v>2120.6999999999998</v>
      </c>
    </row>
    <row r="109" spans="1:8" ht="47.25" x14ac:dyDescent="0.25">
      <c r="A109" s="14" t="s">
        <v>169</v>
      </c>
      <c r="B109" s="4"/>
      <c r="C109" s="4"/>
      <c r="D109" s="15" t="s">
        <v>168</v>
      </c>
      <c r="E109" s="10"/>
      <c r="F109" s="16">
        <v>76</v>
      </c>
      <c r="G109" s="16">
        <f>H109-F109</f>
        <v>138.69999999999999</v>
      </c>
      <c r="H109" s="61">
        <v>214.7</v>
      </c>
    </row>
    <row r="110" spans="1:8" ht="47.25" x14ac:dyDescent="0.25">
      <c r="A110" s="14" t="s">
        <v>171</v>
      </c>
      <c r="B110" s="4"/>
      <c r="C110" s="4"/>
      <c r="D110" s="15" t="s">
        <v>170</v>
      </c>
      <c r="E110" s="10"/>
      <c r="F110" s="16">
        <v>1226.8</v>
      </c>
      <c r="G110" s="16">
        <f>H110-F110</f>
        <v>679.2</v>
      </c>
      <c r="H110" s="61">
        <v>1906</v>
      </c>
    </row>
    <row r="111" spans="1:8" ht="47.25" x14ac:dyDescent="0.25">
      <c r="A111" s="43" t="s">
        <v>402</v>
      </c>
      <c r="B111" s="4"/>
      <c r="C111" s="4"/>
      <c r="D111" s="65" t="s">
        <v>404</v>
      </c>
      <c r="E111" s="65"/>
      <c r="F111" s="16">
        <f>F112</f>
        <v>218.3</v>
      </c>
      <c r="G111" s="16">
        <f t="shared" ref="G111:G112" si="21">H111-F111</f>
        <v>0</v>
      </c>
      <c r="H111" s="61">
        <f>H112</f>
        <v>218.3</v>
      </c>
    </row>
    <row r="112" spans="1:8" ht="47.25" x14ac:dyDescent="0.25">
      <c r="A112" s="43" t="s">
        <v>403</v>
      </c>
      <c r="B112" s="4"/>
      <c r="C112" s="4"/>
      <c r="D112" s="65" t="s">
        <v>405</v>
      </c>
      <c r="E112" s="65"/>
      <c r="F112" s="16">
        <v>218.3</v>
      </c>
      <c r="G112" s="16">
        <f t="shared" si="21"/>
        <v>0</v>
      </c>
      <c r="H112" s="61">
        <v>218.3</v>
      </c>
    </row>
    <row r="113" spans="1:9" ht="18.75" x14ac:dyDescent="0.25">
      <c r="A113" s="17" t="s">
        <v>173</v>
      </c>
      <c r="B113" s="4"/>
      <c r="C113" s="4"/>
      <c r="D113" s="6" t="s">
        <v>172</v>
      </c>
      <c r="E113" s="10"/>
      <c r="F113" s="18">
        <f>F114+F171+F175+F180+F184</f>
        <v>6885.6</v>
      </c>
      <c r="G113" s="18">
        <f t="shared" ref="G113" si="22">G114+G171+G175+G180+G184</f>
        <v>1215.5</v>
      </c>
      <c r="H113" s="62">
        <f>H114+H171+H175+H180+H184</f>
        <v>8101.1</v>
      </c>
      <c r="I113" s="45"/>
    </row>
    <row r="114" spans="1:9" ht="31.5" x14ac:dyDescent="0.25">
      <c r="A114" s="14" t="s">
        <v>175</v>
      </c>
      <c r="B114" s="4"/>
      <c r="C114" s="4"/>
      <c r="D114" s="15" t="s">
        <v>174</v>
      </c>
      <c r="E114" s="10"/>
      <c r="F114" s="16">
        <f>F115+F120+F127+F131+F136+F139+F141+F146+F151+F153+F158+F166</f>
        <v>691.7</v>
      </c>
      <c r="G114" s="16">
        <f t="shared" ref="G114:H114" si="23">G115+G120+G127+G131+G136+G139+G141+G146+G151+G153+G158+G166</f>
        <v>-63.699999999999996</v>
      </c>
      <c r="H114" s="16">
        <f t="shared" si="23"/>
        <v>628</v>
      </c>
      <c r="I114" s="45"/>
    </row>
    <row r="115" spans="1:9" ht="47.25" x14ac:dyDescent="0.25">
      <c r="A115" s="14" t="s">
        <v>177</v>
      </c>
      <c r="B115" s="4"/>
      <c r="C115" s="4"/>
      <c r="D115" s="15" t="s">
        <v>176</v>
      </c>
      <c r="E115" s="10"/>
      <c r="F115" s="16">
        <f>F116</f>
        <v>22.299999999999997</v>
      </c>
      <c r="G115" s="16">
        <f t="shared" si="18"/>
        <v>0</v>
      </c>
      <c r="H115" s="61">
        <f>H116</f>
        <v>22.3</v>
      </c>
    </row>
    <row r="116" spans="1:9" ht="63" x14ac:dyDescent="0.25">
      <c r="A116" s="14" t="s">
        <v>179</v>
      </c>
      <c r="B116" s="4"/>
      <c r="C116" s="4"/>
      <c r="D116" s="15" t="s">
        <v>178</v>
      </c>
      <c r="E116" s="10"/>
      <c r="F116" s="16">
        <f>SUM(F117:F119)</f>
        <v>22.299999999999997</v>
      </c>
      <c r="G116" s="16">
        <f t="shared" si="18"/>
        <v>0</v>
      </c>
      <c r="H116" s="61">
        <f>SUM(H117:H119)</f>
        <v>22.3</v>
      </c>
    </row>
    <row r="117" spans="1:9" ht="110.25" x14ac:dyDescent="0.25">
      <c r="A117" s="14" t="s">
        <v>181</v>
      </c>
      <c r="B117" s="4"/>
      <c r="C117" s="4"/>
      <c r="D117" s="15" t="s">
        <v>180</v>
      </c>
      <c r="E117" s="10"/>
      <c r="F117" s="16">
        <v>18.2</v>
      </c>
      <c r="G117" s="16">
        <f>H117-F117</f>
        <v>-0.19999999999999929</v>
      </c>
      <c r="H117" s="61">
        <v>18</v>
      </c>
    </row>
    <row r="118" spans="1:9" ht="78.75" x14ac:dyDescent="0.25">
      <c r="A118" s="14" t="s">
        <v>183</v>
      </c>
      <c r="B118" s="4"/>
      <c r="C118" s="4"/>
      <c r="D118" s="15" t="s">
        <v>182</v>
      </c>
      <c r="E118" s="10"/>
      <c r="F118" s="16">
        <v>3.4</v>
      </c>
      <c r="G118" s="16">
        <f>H118-F118</f>
        <v>0.89999999999999991</v>
      </c>
      <c r="H118" s="61">
        <v>4.3</v>
      </c>
    </row>
    <row r="119" spans="1:9" ht="110.25" x14ac:dyDescent="0.25">
      <c r="A119" s="14" t="s">
        <v>181</v>
      </c>
      <c r="B119" s="4"/>
      <c r="C119" s="4"/>
      <c r="D119" s="15" t="s">
        <v>184</v>
      </c>
      <c r="E119" s="10"/>
      <c r="F119" s="16">
        <v>0.7</v>
      </c>
      <c r="G119" s="16">
        <f>H119-F119</f>
        <v>-0.7</v>
      </c>
      <c r="H119" s="61">
        <v>0</v>
      </c>
    </row>
    <row r="120" spans="1:9" ht="63" x14ac:dyDescent="0.25">
      <c r="A120" s="14" t="s">
        <v>186</v>
      </c>
      <c r="B120" s="4"/>
      <c r="C120" s="4"/>
      <c r="D120" s="15" t="s">
        <v>185</v>
      </c>
      <c r="E120" s="10"/>
      <c r="F120" s="16">
        <f>F121</f>
        <v>75.099999999999994</v>
      </c>
      <c r="G120" s="16">
        <f t="shared" si="18"/>
        <v>8.1000000000000085</v>
      </c>
      <c r="H120" s="61">
        <f>H121</f>
        <v>83.2</v>
      </c>
    </row>
    <row r="121" spans="1:9" ht="94.5" x14ac:dyDescent="0.25">
      <c r="A121" s="14" t="s">
        <v>188</v>
      </c>
      <c r="B121" s="4"/>
      <c r="C121" s="4"/>
      <c r="D121" s="15" t="s">
        <v>187</v>
      </c>
      <c r="E121" s="10"/>
      <c r="F121" s="16">
        <f>SUM(F122:F126)</f>
        <v>75.099999999999994</v>
      </c>
      <c r="G121" s="16">
        <f t="shared" si="18"/>
        <v>8.1000000000000085</v>
      </c>
      <c r="H121" s="61">
        <f>SUM(H122:H126)</f>
        <v>83.2</v>
      </c>
    </row>
    <row r="122" spans="1:9" ht="157.5" x14ac:dyDescent="0.25">
      <c r="A122" s="14" t="s">
        <v>190</v>
      </c>
      <c r="B122" s="4"/>
      <c r="C122" s="4"/>
      <c r="D122" s="15" t="s">
        <v>189</v>
      </c>
      <c r="E122" s="10"/>
      <c r="F122" s="16">
        <v>1</v>
      </c>
      <c r="G122" s="16">
        <f t="shared" si="18"/>
        <v>-1</v>
      </c>
      <c r="H122" s="61">
        <v>0</v>
      </c>
    </row>
    <row r="123" spans="1:9" ht="126" x14ac:dyDescent="0.25">
      <c r="A123" s="14" t="s">
        <v>192</v>
      </c>
      <c r="B123" s="4"/>
      <c r="C123" s="4"/>
      <c r="D123" s="15" t="s">
        <v>191</v>
      </c>
      <c r="E123" s="10"/>
      <c r="F123" s="16">
        <v>21</v>
      </c>
      <c r="G123" s="16">
        <f t="shared" si="18"/>
        <v>9.5</v>
      </c>
      <c r="H123" s="61">
        <v>30.5</v>
      </c>
    </row>
    <row r="124" spans="1:9" ht="157.5" x14ac:dyDescent="0.25">
      <c r="A124" s="14" t="s">
        <v>194</v>
      </c>
      <c r="B124" s="4"/>
      <c r="C124" s="4"/>
      <c r="D124" s="15" t="s">
        <v>193</v>
      </c>
      <c r="E124" s="10"/>
      <c r="F124" s="16">
        <v>4.7</v>
      </c>
      <c r="G124" s="16">
        <f t="shared" si="18"/>
        <v>-4.7</v>
      </c>
      <c r="H124" s="61">
        <v>0</v>
      </c>
    </row>
    <row r="125" spans="1:9" ht="94.5" x14ac:dyDescent="0.25">
      <c r="A125" s="14" t="s">
        <v>196</v>
      </c>
      <c r="B125" s="4"/>
      <c r="C125" s="4"/>
      <c r="D125" s="15" t="s">
        <v>195</v>
      </c>
      <c r="E125" s="10"/>
      <c r="F125" s="16">
        <v>47.4</v>
      </c>
      <c r="G125" s="16">
        <f t="shared" si="18"/>
        <v>2.3000000000000043</v>
      </c>
      <c r="H125" s="61">
        <v>49.7</v>
      </c>
    </row>
    <row r="126" spans="1:9" ht="94.5" x14ac:dyDescent="0.25">
      <c r="A126" s="14" t="s">
        <v>188</v>
      </c>
      <c r="B126" s="4"/>
      <c r="C126" s="4"/>
      <c r="D126" s="15" t="s">
        <v>197</v>
      </c>
      <c r="E126" s="10"/>
      <c r="F126" s="16">
        <v>1</v>
      </c>
      <c r="G126" s="16">
        <f t="shared" si="18"/>
        <v>2</v>
      </c>
      <c r="H126" s="61">
        <v>3</v>
      </c>
    </row>
    <row r="127" spans="1:9" ht="47.25" x14ac:dyDescent="0.25">
      <c r="A127" s="14" t="s">
        <v>199</v>
      </c>
      <c r="B127" s="4"/>
      <c r="C127" s="4"/>
      <c r="D127" s="15" t="s">
        <v>198</v>
      </c>
      <c r="E127" s="10"/>
      <c r="F127" s="16">
        <f>F128</f>
        <v>1.1000000000000001</v>
      </c>
      <c r="G127" s="16">
        <f t="shared" si="18"/>
        <v>4.9000000000000004</v>
      </c>
      <c r="H127" s="61">
        <f>H128</f>
        <v>6</v>
      </c>
    </row>
    <row r="128" spans="1:9" ht="63" x14ac:dyDescent="0.25">
      <c r="A128" s="14" t="s">
        <v>201</v>
      </c>
      <c r="B128" s="4"/>
      <c r="C128" s="4"/>
      <c r="D128" s="15" t="s">
        <v>200</v>
      </c>
      <c r="E128" s="10"/>
      <c r="F128" s="16">
        <f>SUM(F129:F130)</f>
        <v>1.1000000000000001</v>
      </c>
      <c r="G128" s="16">
        <f t="shared" si="18"/>
        <v>4.9000000000000004</v>
      </c>
      <c r="H128" s="61">
        <f>SUM(H129:H130)</f>
        <v>6</v>
      </c>
    </row>
    <row r="129" spans="1:8" ht="78.75" x14ac:dyDescent="0.25">
      <c r="A129" s="14" t="s">
        <v>203</v>
      </c>
      <c r="B129" s="4"/>
      <c r="C129" s="4"/>
      <c r="D129" s="15" t="s">
        <v>202</v>
      </c>
      <c r="E129" s="10"/>
      <c r="F129" s="16">
        <v>0.2</v>
      </c>
      <c r="G129" s="16">
        <f t="shared" si="18"/>
        <v>0.3</v>
      </c>
      <c r="H129" s="61">
        <v>0.5</v>
      </c>
    </row>
    <row r="130" spans="1:8" ht="78.75" x14ac:dyDescent="0.25">
      <c r="A130" s="14" t="s">
        <v>205</v>
      </c>
      <c r="B130" s="4"/>
      <c r="C130" s="4"/>
      <c r="D130" s="15" t="s">
        <v>204</v>
      </c>
      <c r="E130" s="10"/>
      <c r="F130" s="16">
        <v>0.9</v>
      </c>
      <c r="G130" s="16">
        <f t="shared" si="18"/>
        <v>4.5999999999999996</v>
      </c>
      <c r="H130" s="61">
        <v>5.5</v>
      </c>
    </row>
    <row r="131" spans="1:8" ht="47.25" x14ac:dyDescent="0.25">
      <c r="A131" s="14" t="s">
        <v>207</v>
      </c>
      <c r="B131" s="4"/>
      <c r="C131" s="4"/>
      <c r="D131" s="15" t="s">
        <v>206</v>
      </c>
      <c r="E131" s="10"/>
      <c r="F131" s="16">
        <f>F132</f>
        <v>76.8</v>
      </c>
      <c r="G131" s="16">
        <f t="shared" si="18"/>
        <v>-38</v>
      </c>
      <c r="H131" s="61">
        <f>H132</f>
        <v>38.799999999999997</v>
      </c>
    </row>
    <row r="132" spans="1:8" ht="78.75" x14ac:dyDescent="0.25">
      <c r="A132" s="14" t="s">
        <v>209</v>
      </c>
      <c r="B132" s="4"/>
      <c r="C132" s="4"/>
      <c r="D132" s="15" t="s">
        <v>208</v>
      </c>
      <c r="E132" s="10"/>
      <c r="F132" s="16">
        <f>SUM(F133:F135)</f>
        <v>76.8</v>
      </c>
      <c r="G132" s="16">
        <f t="shared" si="18"/>
        <v>-38</v>
      </c>
      <c r="H132" s="61">
        <f>SUM(H133:H135)</f>
        <v>38.799999999999997</v>
      </c>
    </row>
    <row r="133" spans="1:8" ht="126" x14ac:dyDescent="0.25">
      <c r="A133" s="14" t="s">
        <v>211</v>
      </c>
      <c r="B133" s="4"/>
      <c r="C133" s="4"/>
      <c r="D133" s="15" t="s">
        <v>210</v>
      </c>
      <c r="E133" s="10"/>
      <c r="F133" s="16">
        <v>2.5</v>
      </c>
      <c r="G133" s="16">
        <f t="shared" si="18"/>
        <v>-2.5</v>
      </c>
      <c r="H133" s="61">
        <v>0</v>
      </c>
    </row>
    <row r="134" spans="1:8" ht="110.25" x14ac:dyDescent="0.25">
      <c r="A134" s="14" t="s">
        <v>213</v>
      </c>
      <c r="B134" s="4"/>
      <c r="C134" s="4"/>
      <c r="D134" s="15" t="s">
        <v>212</v>
      </c>
      <c r="E134" s="10"/>
      <c r="F134" s="16">
        <v>34.299999999999997</v>
      </c>
      <c r="G134" s="16">
        <f t="shared" si="18"/>
        <v>4.5</v>
      </c>
      <c r="H134" s="61">
        <v>38.799999999999997</v>
      </c>
    </row>
    <row r="135" spans="1:8" ht="94.5" x14ac:dyDescent="0.25">
      <c r="A135" s="14" t="s">
        <v>215</v>
      </c>
      <c r="B135" s="4"/>
      <c r="C135" s="4"/>
      <c r="D135" s="15" t="s">
        <v>214</v>
      </c>
      <c r="E135" s="10"/>
      <c r="F135" s="16">
        <v>40</v>
      </c>
      <c r="G135" s="16">
        <f t="shared" si="18"/>
        <v>-40</v>
      </c>
      <c r="H135" s="61">
        <v>0</v>
      </c>
    </row>
    <row r="136" spans="1:8" ht="47.25" x14ac:dyDescent="0.25">
      <c r="A136" s="14" t="s">
        <v>217</v>
      </c>
      <c r="B136" s="4"/>
      <c r="C136" s="4"/>
      <c r="D136" s="15" t="s">
        <v>216</v>
      </c>
      <c r="E136" s="10"/>
      <c r="F136" s="16">
        <v>1</v>
      </c>
      <c r="G136" s="16">
        <f t="shared" si="18"/>
        <v>0</v>
      </c>
      <c r="H136" s="61">
        <v>1</v>
      </c>
    </row>
    <row r="137" spans="1:8" ht="78.75" x14ac:dyDescent="0.25">
      <c r="A137" s="14" t="s">
        <v>219</v>
      </c>
      <c r="B137" s="4"/>
      <c r="C137" s="4"/>
      <c r="D137" s="15" t="s">
        <v>218</v>
      </c>
      <c r="E137" s="10"/>
      <c r="F137" s="16">
        <v>1</v>
      </c>
      <c r="G137" s="16">
        <f t="shared" si="18"/>
        <v>0</v>
      </c>
      <c r="H137" s="61">
        <v>1</v>
      </c>
    </row>
    <row r="138" spans="1:8" ht="78.75" x14ac:dyDescent="0.25">
      <c r="A138" s="14" t="s">
        <v>221</v>
      </c>
      <c r="B138" s="4"/>
      <c r="C138" s="4"/>
      <c r="D138" s="15" t="s">
        <v>220</v>
      </c>
      <c r="E138" s="10"/>
      <c r="F138" s="16">
        <v>1</v>
      </c>
      <c r="G138" s="16">
        <f t="shared" si="18"/>
        <v>0</v>
      </c>
      <c r="H138" s="61">
        <v>1</v>
      </c>
    </row>
    <row r="139" spans="1:8" ht="47.25" x14ac:dyDescent="0.25">
      <c r="A139" s="43" t="s">
        <v>430</v>
      </c>
      <c r="B139" s="4"/>
      <c r="C139" s="4"/>
      <c r="D139" s="15" t="s">
        <v>433</v>
      </c>
      <c r="E139" s="10"/>
      <c r="F139" s="16">
        <f>F140</f>
        <v>0</v>
      </c>
      <c r="G139" s="16">
        <f t="shared" ref="G139:H139" si="24">G140</f>
        <v>1.5</v>
      </c>
      <c r="H139" s="16">
        <f t="shared" si="24"/>
        <v>1.5</v>
      </c>
    </row>
    <row r="140" spans="1:8" ht="63" x14ac:dyDescent="0.25">
      <c r="A140" s="46" t="s">
        <v>431</v>
      </c>
      <c r="B140" s="4"/>
      <c r="C140" s="4"/>
      <c r="D140" s="15" t="s">
        <v>432</v>
      </c>
      <c r="E140" s="10"/>
      <c r="F140" s="16"/>
      <c r="G140" s="16">
        <f t="shared" si="18"/>
        <v>1.5</v>
      </c>
      <c r="H140" s="61">
        <v>1.5</v>
      </c>
    </row>
    <row r="141" spans="1:8" ht="63" x14ac:dyDescent="0.25">
      <c r="A141" s="14" t="s">
        <v>223</v>
      </c>
      <c r="B141" s="4"/>
      <c r="C141" s="4"/>
      <c r="D141" s="15" t="s">
        <v>222</v>
      </c>
      <c r="E141" s="10"/>
      <c r="F141" s="16">
        <f>F142</f>
        <v>42.4</v>
      </c>
      <c r="G141" s="16">
        <f t="shared" si="18"/>
        <v>-40.9</v>
      </c>
      <c r="H141" s="61">
        <f>H142</f>
        <v>1.5</v>
      </c>
    </row>
    <row r="142" spans="1:8" ht="78.75" x14ac:dyDescent="0.25">
      <c r="A142" s="14" t="s">
        <v>225</v>
      </c>
      <c r="B142" s="4"/>
      <c r="C142" s="4"/>
      <c r="D142" s="15" t="s">
        <v>224</v>
      </c>
      <c r="E142" s="10"/>
      <c r="F142" s="16">
        <f>SUM(F143:F145)</f>
        <v>42.4</v>
      </c>
      <c r="G142" s="16">
        <f t="shared" si="18"/>
        <v>-40.9</v>
      </c>
      <c r="H142" s="61">
        <f>SUM(H143:H145)</f>
        <v>1.5</v>
      </c>
    </row>
    <row r="143" spans="1:8" ht="78.75" x14ac:dyDescent="0.25">
      <c r="A143" s="14" t="s">
        <v>225</v>
      </c>
      <c r="B143" s="4"/>
      <c r="C143" s="4"/>
      <c r="D143" s="15" t="s">
        <v>427</v>
      </c>
      <c r="E143" s="10"/>
      <c r="F143" s="16"/>
      <c r="G143" s="16"/>
      <c r="H143" s="61">
        <v>1.5</v>
      </c>
    </row>
    <row r="144" spans="1:8" ht="78.75" x14ac:dyDescent="0.25">
      <c r="A144" s="14" t="s">
        <v>225</v>
      </c>
      <c r="B144" s="4"/>
      <c r="C144" s="4"/>
      <c r="D144" s="15" t="s">
        <v>226</v>
      </c>
      <c r="E144" s="10"/>
      <c r="F144" s="16">
        <v>15.5</v>
      </c>
      <c r="G144" s="16">
        <f t="shared" si="18"/>
        <v>-15.5</v>
      </c>
      <c r="H144" s="61">
        <v>0</v>
      </c>
    </row>
    <row r="145" spans="1:8" ht="78.75" x14ac:dyDescent="0.25">
      <c r="A145" s="14" t="s">
        <v>228</v>
      </c>
      <c r="B145" s="4"/>
      <c r="C145" s="4"/>
      <c r="D145" s="15" t="s">
        <v>227</v>
      </c>
      <c r="E145" s="10"/>
      <c r="F145" s="16">
        <v>26.9</v>
      </c>
      <c r="G145" s="16">
        <f t="shared" si="18"/>
        <v>-26.9</v>
      </c>
      <c r="H145" s="61">
        <v>0</v>
      </c>
    </row>
    <row r="146" spans="1:8" ht="63" x14ac:dyDescent="0.25">
      <c r="A146" s="14" t="s">
        <v>230</v>
      </c>
      <c r="B146" s="4"/>
      <c r="C146" s="4"/>
      <c r="D146" s="15" t="s">
        <v>229</v>
      </c>
      <c r="E146" s="10"/>
      <c r="F146" s="16">
        <f>F147</f>
        <v>14.200000000000001</v>
      </c>
      <c r="G146" s="16">
        <f t="shared" si="18"/>
        <v>67.5</v>
      </c>
      <c r="H146" s="61">
        <f>H147</f>
        <v>81.7</v>
      </c>
    </row>
    <row r="147" spans="1:8" ht="94.5" x14ac:dyDescent="0.25">
      <c r="A147" s="14" t="s">
        <v>232</v>
      </c>
      <c r="B147" s="4"/>
      <c r="C147" s="4"/>
      <c r="D147" s="15" t="s">
        <v>231</v>
      </c>
      <c r="E147" s="10"/>
      <c r="F147" s="16">
        <f>SUM(F148:F150)</f>
        <v>14.200000000000001</v>
      </c>
      <c r="G147" s="16">
        <f t="shared" si="18"/>
        <v>67.5</v>
      </c>
      <c r="H147" s="61">
        <f>SUM(H148:H150)</f>
        <v>81.7</v>
      </c>
    </row>
    <row r="148" spans="1:8" ht="94.5" x14ac:dyDescent="0.25">
      <c r="A148" s="14" t="s">
        <v>234</v>
      </c>
      <c r="B148" s="4"/>
      <c r="C148" s="4"/>
      <c r="D148" s="15" t="s">
        <v>233</v>
      </c>
      <c r="E148" s="10"/>
      <c r="F148" s="16">
        <v>0.3</v>
      </c>
      <c r="G148" s="16">
        <f t="shared" si="18"/>
        <v>1.4</v>
      </c>
      <c r="H148" s="61">
        <v>1.7</v>
      </c>
    </row>
    <row r="149" spans="1:8" ht="94.5" x14ac:dyDescent="0.25">
      <c r="A149" s="14" t="s">
        <v>234</v>
      </c>
      <c r="B149" s="4"/>
      <c r="C149" s="4"/>
      <c r="D149" s="15" t="s">
        <v>426</v>
      </c>
      <c r="E149" s="10"/>
      <c r="F149" s="16"/>
      <c r="G149" s="16"/>
      <c r="H149" s="61">
        <v>75</v>
      </c>
    </row>
    <row r="150" spans="1:8" ht="94.5" x14ac:dyDescent="0.25">
      <c r="A150" s="14" t="s">
        <v>236</v>
      </c>
      <c r="B150" s="4"/>
      <c r="C150" s="4"/>
      <c r="D150" s="15" t="s">
        <v>235</v>
      </c>
      <c r="E150" s="10"/>
      <c r="F150" s="16">
        <v>13.9</v>
      </c>
      <c r="G150" s="16">
        <f t="shared" si="18"/>
        <v>-8.9</v>
      </c>
      <c r="H150" s="61">
        <v>5</v>
      </c>
    </row>
    <row r="151" spans="1:8" ht="63" x14ac:dyDescent="0.25">
      <c r="A151" s="14" t="s">
        <v>238</v>
      </c>
      <c r="B151" s="4"/>
      <c r="C151" s="4"/>
      <c r="D151" s="15" t="s">
        <v>237</v>
      </c>
      <c r="E151" s="10"/>
      <c r="F151" s="16">
        <f>F152</f>
        <v>0.3</v>
      </c>
      <c r="G151" s="16">
        <f t="shared" si="18"/>
        <v>-0.3</v>
      </c>
      <c r="H151" s="61">
        <f>H152</f>
        <v>0</v>
      </c>
    </row>
    <row r="152" spans="1:8" ht="78.75" x14ac:dyDescent="0.25">
      <c r="A152" s="14" t="s">
        <v>240</v>
      </c>
      <c r="B152" s="4"/>
      <c r="C152" s="4"/>
      <c r="D152" s="15" t="s">
        <v>239</v>
      </c>
      <c r="E152" s="10"/>
      <c r="F152" s="16">
        <v>0.3</v>
      </c>
      <c r="G152" s="16">
        <f t="shared" si="18"/>
        <v>-0.3</v>
      </c>
      <c r="H152" s="61">
        <v>0</v>
      </c>
    </row>
    <row r="153" spans="1:8" ht="47.25" x14ac:dyDescent="0.25">
      <c r="A153" s="14" t="s">
        <v>242</v>
      </c>
      <c r="B153" s="4"/>
      <c r="C153" s="4"/>
      <c r="D153" s="15" t="s">
        <v>241</v>
      </c>
      <c r="E153" s="10"/>
      <c r="F153" s="16">
        <f>F154</f>
        <v>4.8999999999999995</v>
      </c>
      <c r="G153" s="16">
        <f t="shared" si="18"/>
        <v>3.8</v>
      </c>
      <c r="H153" s="61">
        <f>H154</f>
        <v>8.6999999999999993</v>
      </c>
    </row>
    <row r="154" spans="1:8" ht="78.75" x14ac:dyDescent="0.25">
      <c r="A154" s="14" t="s">
        <v>244</v>
      </c>
      <c r="B154" s="4"/>
      <c r="C154" s="4"/>
      <c r="D154" s="15" t="s">
        <v>243</v>
      </c>
      <c r="E154" s="10"/>
      <c r="F154" s="16">
        <f>SUM(F155:F157)</f>
        <v>4.8999999999999995</v>
      </c>
      <c r="G154" s="16">
        <f t="shared" si="18"/>
        <v>3.8</v>
      </c>
      <c r="H154" s="61">
        <f>SUM(H155:H157)</f>
        <v>8.6999999999999993</v>
      </c>
    </row>
    <row r="155" spans="1:8" ht="78.75" x14ac:dyDescent="0.25">
      <c r="A155" s="14" t="s">
        <v>244</v>
      </c>
      <c r="B155" s="4"/>
      <c r="C155" s="4"/>
      <c r="D155" s="15" t="s">
        <v>245</v>
      </c>
      <c r="E155" s="10"/>
      <c r="F155" s="16">
        <v>2.4</v>
      </c>
      <c r="G155" s="16">
        <f t="shared" si="18"/>
        <v>-0.7</v>
      </c>
      <c r="H155" s="61">
        <v>1.7</v>
      </c>
    </row>
    <row r="156" spans="1:8" ht="126" x14ac:dyDescent="0.25">
      <c r="A156" s="14" t="s">
        <v>247</v>
      </c>
      <c r="B156" s="4"/>
      <c r="C156" s="4"/>
      <c r="D156" s="15" t="s">
        <v>246</v>
      </c>
      <c r="E156" s="10"/>
      <c r="F156" s="16">
        <v>1.2</v>
      </c>
      <c r="G156" s="16">
        <f t="shared" si="18"/>
        <v>4.8</v>
      </c>
      <c r="H156" s="61">
        <v>6</v>
      </c>
    </row>
    <row r="157" spans="1:8" ht="78.75" x14ac:dyDescent="0.25">
      <c r="A157" s="14" t="s">
        <v>249</v>
      </c>
      <c r="B157" s="4"/>
      <c r="C157" s="4"/>
      <c r="D157" s="15" t="s">
        <v>248</v>
      </c>
      <c r="E157" s="10"/>
      <c r="F157" s="16">
        <v>1.3</v>
      </c>
      <c r="G157" s="16">
        <f t="shared" si="18"/>
        <v>-0.30000000000000004</v>
      </c>
      <c r="H157" s="61">
        <v>1</v>
      </c>
    </row>
    <row r="158" spans="1:8" ht="47.25" x14ac:dyDescent="0.25">
      <c r="A158" s="14" t="s">
        <v>251</v>
      </c>
      <c r="B158" s="4"/>
      <c r="C158" s="4"/>
      <c r="D158" s="15" t="s">
        <v>250</v>
      </c>
      <c r="E158" s="10"/>
      <c r="F158" s="16">
        <f>F159</f>
        <v>33.799999999999997</v>
      </c>
      <c r="G158" s="16">
        <f t="shared" si="18"/>
        <v>28.500000000000007</v>
      </c>
      <c r="H158" s="61">
        <f>H159</f>
        <v>62.300000000000004</v>
      </c>
    </row>
    <row r="159" spans="1:8" ht="63" x14ac:dyDescent="0.25">
      <c r="A159" s="14" t="s">
        <v>253</v>
      </c>
      <c r="B159" s="4"/>
      <c r="C159" s="4"/>
      <c r="D159" s="15" t="s">
        <v>252</v>
      </c>
      <c r="E159" s="10"/>
      <c r="F159" s="16">
        <f>F160+F161+F162+F163+F164+F165</f>
        <v>33.799999999999997</v>
      </c>
      <c r="G159" s="16">
        <f t="shared" si="18"/>
        <v>28.500000000000007</v>
      </c>
      <c r="H159" s="61">
        <f>H160+H161+H162+H163+H164+H165</f>
        <v>62.300000000000004</v>
      </c>
    </row>
    <row r="160" spans="1:8" ht="157.5" x14ac:dyDescent="0.25">
      <c r="A160" s="14" t="s">
        <v>255</v>
      </c>
      <c r="B160" s="4"/>
      <c r="C160" s="4"/>
      <c r="D160" s="15" t="s">
        <v>254</v>
      </c>
      <c r="E160" s="10"/>
      <c r="F160" s="16">
        <v>0.5</v>
      </c>
      <c r="G160" s="16">
        <f t="shared" si="18"/>
        <v>-0.5</v>
      </c>
      <c r="H160" s="61">
        <v>0</v>
      </c>
    </row>
    <row r="161" spans="1:8" ht="78.75" x14ac:dyDescent="0.25">
      <c r="A161" s="14" t="s">
        <v>257</v>
      </c>
      <c r="B161" s="4"/>
      <c r="C161" s="4"/>
      <c r="D161" s="15" t="s">
        <v>256</v>
      </c>
      <c r="E161" s="10"/>
      <c r="F161" s="16">
        <v>1.3</v>
      </c>
      <c r="G161" s="16">
        <f t="shared" si="18"/>
        <v>-1.3</v>
      </c>
      <c r="H161" s="61">
        <v>0</v>
      </c>
    </row>
    <row r="162" spans="1:8" ht="78.75" x14ac:dyDescent="0.25">
      <c r="A162" s="14" t="s">
        <v>259</v>
      </c>
      <c r="B162" s="4"/>
      <c r="C162" s="4"/>
      <c r="D162" s="15" t="s">
        <v>258</v>
      </c>
      <c r="E162" s="10"/>
      <c r="F162" s="16">
        <v>3.6</v>
      </c>
      <c r="G162" s="16">
        <f t="shared" si="18"/>
        <v>2.4999999999999996</v>
      </c>
      <c r="H162" s="61">
        <v>6.1</v>
      </c>
    </row>
    <row r="163" spans="1:8" ht="47.25" x14ac:dyDescent="0.25">
      <c r="A163" s="14" t="s">
        <v>261</v>
      </c>
      <c r="B163" s="4"/>
      <c r="C163" s="4"/>
      <c r="D163" s="15" t="s">
        <v>260</v>
      </c>
      <c r="E163" s="10"/>
      <c r="F163" s="16">
        <v>17.100000000000001</v>
      </c>
      <c r="G163" s="16">
        <f t="shared" si="18"/>
        <v>37.9</v>
      </c>
      <c r="H163" s="61">
        <v>55</v>
      </c>
    </row>
    <row r="164" spans="1:8" ht="63" x14ac:dyDescent="0.25">
      <c r="A164" s="14" t="s">
        <v>263</v>
      </c>
      <c r="B164" s="4"/>
      <c r="C164" s="4"/>
      <c r="D164" s="15" t="s">
        <v>262</v>
      </c>
      <c r="E164" s="10"/>
      <c r="F164" s="16">
        <v>10</v>
      </c>
      <c r="G164" s="16">
        <f t="shared" si="18"/>
        <v>-10</v>
      </c>
      <c r="H164" s="61">
        <v>0</v>
      </c>
    </row>
    <row r="165" spans="1:8" ht="63" x14ac:dyDescent="0.25">
      <c r="A165" s="14" t="s">
        <v>263</v>
      </c>
      <c r="B165" s="4"/>
      <c r="C165" s="4"/>
      <c r="D165" s="15" t="s">
        <v>264</v>
      </c>
      <c r="E165" s="10"/>
      <c r="F165" s="16">
        <v>1.3</v>
      </c>
      <c r="G165" s="16">
        <f>H165-F165</f>
        <v>-0.10000000000000009</v>
      </c>
      <c r="H165" s="61">
        <v>1.2</v>
      </c>
    </row>
    <row r="166" spans="1:8" ht="63" x14ac:dyDescent="0.25">
      <c r="A166" s="14" t="s">
        <v>266</v>
      </c>
      <c r="B166" s="4"/>
      <c r="C166" s="4"/>
      <c r="D166" s="15" t="s">
        <v>265</v>
      </c>
      <c r="E166" s="10"/>
      <c r="F166" s="16">
        <f>F167</f>
        <v>419.8</v>
      </c>
      <c r="G166" s="16">
        <f>H166-F166</f>
        <v>-98.800000000000011</v>
      </c>
      <c r="H166" s="61">
        <f>H167</f>
        <v>321</v>
      </c>
    </row>
    <row r="167" spans="1:8" ht="78.75" x14ac:dyDescent="0.25">
      <c r="A167" s="14" t="s">
        <v>268</v>
      </c>
      <c r="B167" s="4"/>
      <c r="C167" s="4"/>
      <c r="D167" s="15" t="s">
        <v>267</v>
      </c>
      <c r="E167" s="10"/>
      <c r="F167" s="16">
        <f>SUM(F168:F170)</f>
        <v>419.8</v>
      </c>
      <c r="G167" s="16">
        <f t="shared" ref="G167:G209" si="25">H167-F167</f>
        <v>-98.800000000000011</v>
      </c>
      <c r="H167" s="61">
        <f>SUM(H168:H170)</f>
        <v>321</v>
      </c>
    </row>
    <row r="168" spans="1:8" ht="78.75" x14ac:dyDescent="0.25">
      <c r="A168" s="14" t="s">
        <v>268</v>
      </c>
      <c r="B168" s="4"/>
      <c r="C168" s="4"/>
      <c r="D168" s="15" t="s">
        <v>269</v>
      </c>
      <c r="E168" s="10"/>
      <c r="F168" s="16">
        <v>20.7</v>
      </c>
      <c r="G168" s="16">
        <f t="shared" si="25"/>
        <v>-3.5999999999999979</v>
      </c>
      <c r="H168" s="61">
        <v>17.100000000000001</v>
      </c>
    </row>
    <row r="169" spans="1:8" ht="94.5" x14ac:dyDescent="0.25">
      <c r="A169" s="14" t="s">
        <v>271</v>
      </c>
      <c r="B169" s="4"/>
      <c r="C169" s="4"/>
      <c r="D169" s="15" t="s">
        <v>270</v>
      </c>
      <c r="E169" s="10"/>
      <c r="F169" s="16">
        <v>3.8</v>
      </c>
      <c r="G169" s="16">
        <f t="shared" si="25"/>
        <v>-1.1999999999999997</v>
      </c>
      <c r="H169" s="61">
        <v>2.6</v>
      </c>
    </row>
    <row r="170" spans="1:8" ht="78.75" x14ac:dyDescent="0.25">
      <c r="A170" s="14" t="s">
        <v>273</v>
      </c>
      <c r="B170" s="4"/>
      <c r="C170" s="4"/>
      <c r="D170" s="15" t="s">
        <v>272</v>
      </c>
      <c r="E170" s="10"/>
      <c r="F170" s="16">
        <v>395.3</v>
      </c>
      <c r="G170" s="16">
        <f t="shared" si="25"/>
        <v>-94</v>
      </c>
      <c r="H170" s="61">
        <v>301.3</v>
      </c>
    </row>
    <row r="171" spans="1:8" ht="94.5" x14ac:dyDescent="0.25">
      <c r="A171" s="14" t="s">
        <v>275</v>
      </c>
      <c r="B171" s="4"/>
      <c r="C171" s="4"/>
      <c r="D171" s="15" t="s">
        <v>274</v>
      </c>
      <c r="E171" s="10"/>
      <c r="F171" s="16">
        <f>F172+F173</f>
        <v>182.9</v>
      </c>
      <c r="G171" s="16">
        <f>H171-F171</f>
        <v>383</v>
      </c>
      <c r="H171" s="61">
        <f>H172+H173</f>
        <v>565.9</v>
      </c>
    </row>
    <row r="172" spans="1:8" ht="59.25" customHeight="1" x14ac:dyDescent="0.25">
      <c r="A172" s="43" t="s">
        <v>424</v>
      </c>
      <c r="B172" s="4"/>
      <c r="C172" s="4"/>
      <c r="D172" s="15" t="s">
        <v>425</v>
      </c>
      <c r="E172" s="10"/>
      <c r="F172" s="16"/>
      <c r="G172" s="16">
        <f>H172-F172</f>
        <v>234.9</v>
      </c>
      <c r="H172" s="61">
        <v>234.9</v>
      </c>
    </row>
    <row r="173" spans="1:8" ht="78.75" x14ac:dyDescent="0.25">
      <c r="A173" s="14" t="s">
        <v>277</v>
      </c>
      <c r="B173" s="4"/>
      <c r="C173" s="4"/>
      <c r="D173" s="15" t="s">
        <v>276</v>
      </c>
      <c r="E173" s="10"/>
      <c r="F173" s="16">
        <f>F174</f>
        <v>182.9</v>
      </c>
      <c r="G173" s="16">
        <f t="shared" si="25"/>
        <v>148.1</v>
      </c>
      <c r="H173" s="61">
        <f>H174</f>
        <v>331</v>
      </c>
    </row>
    <row r="174" spans="1:8" ht="63" x14ac:dyDescent="0.25">
      <c r="A174" s="14" t="s">
        <v>279</v>
      </c>
      <c r="B174" s="4"/>
      <c r="C174" s="4"/>
      <c r="D174" s="15" t="s">
        <v>278</v>
      </c>
      <c r="E174" s="10"/>
      <c r="F174" s="16">
        <v>182.9</v>
      </c>
      <c r="G174" s="16">
        <f t="shared" si="25"/>
        <v>148.1</v>
      </c>
      <c r="H174" s="61">
        <v>331</v>
      </c>
    </row>
    <row r="175" spans="1:8" ht="18.75" x14ac:dyDescent="0.25">
      <c r="A175" s="14" t="s">
        <v>281</v>
      </c>
      <c r="B175" s="4"/>
      <c r="C175" s="4"/>
      <c r="D175" s="15" t="s">
        <v>280</v>
      </c>
      <c r="E175" s="10"/>
      <c r="F175" s="16">
        <f>F176+F179</f>
        <v>1</v>
      </c>
      <c r="G175" s="16">
        <f>G176+G179</f>
        <v>2.8</v>
      </c>
      <c r="H175" s="61">
        <f>H176+H179</f>
        <v>3.8</v>
      </c>
    </row>
    <row r="176" spans="1:8" ht="63" x14ac:dyDescent="0.25">
      <c r="A176" s="14" t="s">
        <v>283</v>
      </c>
      <c r="B176" s="4"/>
      <c r="C176" s="4"/>
      <c r="D176" s="15" t="s">
        <v>282</v>
      </c>
      <c r="E176" s="10"/>
      <c r="F176" s="16">
        <f>F177</f>
        <v>1</v>
      </c>
      <c r="G176" s="16">
        <f>G177</f>
        <v>-1</v>
      </c>
      <c r="H176" s="61">
        <f>H177</f>
        <v>0</v>
      </c>
    </row>
    <row r="177" spans="1:8" ht="63" x14ac:dyDescent="0.25">
      <c r="A177" s="14" t="s">
        <v>285</v>
      </c>
      <c r="B177" s="4"/>
      <c r="C177" s="4"/>
      <c r="D177" s="15" t="s">
        <v>284</v>
      </c>
      <c r="E177" s="10"/>
      <c r="F177" s="16">
        <f>F178</f>
        <v>1</v>
      </c>
      <c r="G177" s="16">
        <f t="shared" ref="G177:H177" si="26">G178</f>
        <v>-1</v>
      </c>
      <c r="H177" s="61">
        <f t="shared" si="26"/>
        <v>0</v>
      </c>
    </row>
    <row r="178" spans="1:8" ht="126" x14ac:dyDescent="0.25">
      <c r="A178" s="14" t="s">
        <v>287</v>
      </c>
      <c r="B178" s="4"/>
      <c r="C178" s="4"/>
      <c r="D178" s="15" t="s">
        <v>286</v>
      </c>
      <c r="E178" s="10"/>
      <c r="F178" s="16">
        <v>1</v>
      </c>
      <c r="G178" s="16">
        <f>H178-F178</f>
        <v>-1</v>
      </c>
      <c r="H178" s="61">
        <v>0</v>
      </c>
    </row>
    <row r="179" spans="1:8" ht="66.75" customHeight="1" x14ac:dyDescent="0.25">
      <c r="A179" s="14" t="s">
        <v>423</v>
      </c>
      <c r="B179" s="4"/>
      <c r="C179" s="4"/>
      <c r="D179" s="15" t="s">
        <v>422</v>
      </c>
      <c r="E179" s="10"/>
      <c r="F179" s="16"/>
      <c r="G179" s="16">
        <f>H179-F179</f>
        <v>3.8</v>
      </c>
      <c r="H179" s="61">
        <v>3.8</v>
      </c>
    </row>
    <row r="180" spans="1:8" ht="18.75" x14ac:dyDescent="0.25">
      <c r="A180" s="14" t="s">
        <v>289</v>
      </c>
      <c r="B180" s="4"/>
      <c r="C180" s="4"/>
      <c r="D180" s="15" t="s">
        <v>288</v>
      </c>
      <c r="E180" s="10"/>
      <c r="F180" s="16">
        <f t="shared" ref="F180:G180" si="27">F181</f>
        <v>3394.7</v>
      </c>
      <c r="G180" s="16">
        <f t="shared" si="27"/>
        <v>57.200000000000273</v>
      </c>
      <c r="H180" s="61">
        <f>H181</f>
        <v>3451.9</v>
      </c>
    </row>
    <row r="181" spans="1:8" ht="94.5" x14ac:dyDescent="0.25">
      <c r="A181" s="14" t="s">
        <v>291</v>
      </c>
      <c r="B181" s="4"/>
      <c r="C181" s="4"/>
      <c r="D181" s="15" t="s">
        <v>290</v>
      </c>
      <c r="E181" s="10"/>
      <c r="F181" s="16">
        <f>F182+F183</f>
        <v>3394.7</v>
      </c>
      <c r="G181" s="16">
        <f>G182+G183</f>
        <v>57.200000000000273</v>
      </c>
      <c r="H181" s="61">
        <f>H182+H183</f>
        <v>3451.9</v>
      </c>
    </row>
    <row r="182" spans="1:8" ht="31.5" x14ac:dyDescent="0.25">
      <c r="A182" s="14" t="s">
        <v>293</v>
      </c>
      <c r="B182" s="4"/>
      <c r="C182" s="4"/>
      <c r="D182" s="15" t="s">
        <v>292</v>
      </c>
      <c r="E182" s="10"/>
      <c r="F182" s="16">
        <v>3</v>
      </c>
      <c r="G182" s="16">
        <f t="shared" si="25"/>
        <v>-3</v>
      </c>
      <c r="H182" s="61">
        <v>0</v>
      </c>
    </row>
    <row r="183" spans="1:8" ht="157.5" x14ac:dyDescent="0.25">
      <c r="A183" s="14" t="s">
        <v>295</v>
      </c>
      <c r="B183" s="4"/>
      <c r="C183" s="4"/>
      <c r="D183" s="15" t="s">
        <v>294</v>
      </c>
      <c r="E183" s="10"/>
      <c r="F183" s="16">
        <v>3391.7</v>
      </c>
      <c r="G183" s="16">
        <f>H183-F183</f>
        <v>60.200000000000273</v>
      </c>
      <c r="H183" s="61">
        <v>3451.9</v>
      </c>
    </row>
    <row r="184" spans="1:8" ht="94.5" x14ac:dyDescent="0.25">
      <c r="A184" s="14" t="s">
        <v>297</v>
      </c>
      <c r="B184" s="4"/>
      <c r="C184" s="4"/>
      <c r="D184" s="15" t="s">
        <v>296</v>
      </c>
      <c r="E184" s="10"/>
      <c r="F184" s="16">
        <v>2615.3000000000002</v>
      </c>
      <c r="G184" s="16">
        <f>H184-F184</f>
        <v>836.19999999999982</v>
      </c>
      <c r="H184" s="61">
        <v>3451.5</v>
      </c>
    </row>
    <row r="185" spans="1:8" ht="18.75" x14ac:dyDescent="0.25">
      <c r="A185" s="48" t="s">
        <v>410</v>
      </c>
      <c r="B185" s="49" t="s">
        <v>411</v>
      </c>
      <c r="C185" s="66" t="s">
        <v>413</v>
      </c>
      <c r="D185" s="66"/>
      <c r="E185" s="7"/>
      <c r="F185" s="18">
        <f>F186</f>
        <v>-10.7</v>
      </c>
      <c r="G185" s="18">
        <f t="shared" si="25"/>
        <v>666.6</v>
      </c>
      <c r="H185" s="62">
        <f>H186</f>
        <v>655.9</v>
      </c>
    </row>
    <row r="186" spans="1:8" ht="18.75" x14ac:dyDescent="0.25">
      <c r="A186" s="43" t="s">
        <v>412</v>
      </c>
      <c r="B186" s="47" t="s">
        <v>411</v>
      </c>
      <c r="C186" s="65" t="s">
        <v>414</v>
      </c>
      <c r="D186" s="65"/>
      <c r="E186" s="10"/>
      <c r="F186" s="16">
        <v>-10.7</v>
      </c>
      <c r="G186" s="16">
        <f>H186-F186</f>
        <v>666.6</v>
      </c>
      <c r="H186" s="61">
        <v>655.9</v>
      </c>
    </row>
    <row r="187" spans="1:8" ht="18.75" x14ac:dyDescent="0.25">
      <c r="A187" s="11" t="s">
        <v>299</v>
      </c>
      <c r="B187" s="4"/>
      <c r="C187" s="4"/>
      <c r="D187" s="12" t="s">
        <v>298</v>
      </c>
      <c r="E187" s="10"/>
      <c r="F187" s="21">
        <f>F188+F220+F223+F225</f>
        <v>1236298.5</v>
      </c>
      <c r="G187" s="21">
        <f>G188+G220+G223+G225</f>
        <v>32380.399999999951</v>
      </c>
      <c r="H187" s="21">
        <f>H188+H220+H223+H225</f>
        <v>1268678.9000000001</v>
      </c>
    </row>
    <row r="188" spans="1:8" ht="31.5" x14ac:dyDescent="0.25">
      <c r="A188" s="17" t="s">
        <v>301</v>
      </c>
      <c r="B188" s="4"/>
      <c r="C188" s="4"/>
      <c r="D188" s="6" t="s">
        <v>300</v>
      </c>
      <c r="E188" s="10"/>
      <c r="F188" s="21">
        <f>F189+F192+F201+F210</f>
        <v>1225195.7</v>
      </c>
      <c r="G188" s="21">
        <f>G189+G192+G201+G210</f>
        <v>32300.399999999951</v>
      </c>
      <c r="H188" s="21">
        <f t="shared" ref="H188" si="28">H189+H192+H201+H210</f>
        <v>1257496.1000000001</v>
      </c>
    </row>
    <row r="189" spans="1:8" ht="20.25" customHeight="1" x14ac:dyDescent="0.25">
      <c r="A189" s="27" t="s">
        <v>348</v>
      </c>
      <c r="B189" s="23" t="s">
        <v>349</v>
      </c>
      <c r="C189" s="22" t="s">
        <v>348</v>
      </c>
      <c r="D189" s="29" t="s">
        <v>354</v>
      </c>
      <c r="E189" s="10"/>
      <c r="F189" s="31">
        <f t="shared" ref="F189:H190" si="29">F190</f>
        <v>94656.3</v>
      </c>
      <c r="G189" s="31">
        <f t="shared" si="29"/>
        <v>0</v>
      </c>
      <c r="H189" s="31">
        <f t="shared" si="29"/>
        <v>94656.3</v>
      </c>
    </row>
    <row r="190" spans="1:8" ht="29.25" customHeight="1" x14ac:dyDescent="0.25">
      <c r="A190" s="28" t="s">
        <v>350</v>
      </c>
      <c r="B190" s="25" t="s">
        <v>351</v>
      </c>
      <c r="C190" s="24" t="s">
        <v>350</v>
      </c>
      <c r="D190" s="30" t="s">
        <v>355</v>
      </c>
      <c r="E190" s="10"/>
      <c r="F190" s="31">
        <f t="shared" si="29"/>
        <v>94656.3</v>
      </c>
      <c r="G190" s="31">
        <f t="shared" si="29"/>
        <v>0</v>
      </c>
      <c r="H190" s="31">
        <f t="shared" si="29"/>
        <v>94656.3</v>
      </c>
    </row>
    <row r="191" spans="1:8" ht="27.75" customHeight="1" x14ac:dyDescent="0.25">
      <c r="A191" s="28" t="s">
        <v>352</v>
      </c>
      <c r="B191" s="25" t="s">
        <v>353</v>
      </c>
      <c r="C191" s="26" t="s">
        <v>352</v>
      </c>
      <c r="D191" s="30" t="s">
        <v>356</v>
      </c>
      <c r="E191" s="10"/>
      <c r="F191" s="31">
        <v>94656.3</v>
      </c>
      <c r="G191" s="16">
        <f>H191-F191</f>
        <v>0</v>
      </c>
      <c r="H191" s="31">
        <v>94656.3</v>
      </c>
    </row>
    <row r="192" spans="1:8" ht="31.5" x14ac:dyDescent="0.25">
      <c r="A192" s="14" t="s">
        <v>303</v>
      </c>
      <c r="B192" s="4"/>
      <c r="C192" s="4"/>
      <c r="D192" s="15" t="s">
        <v>302</v>
      </c>
      <c r="E192" s="10"/>
      <c r="F192" s="16">
        <f>F193+F195+F197+F199</f>
        <v>105546.4</v>
      </c>
      <c r="G192" s="16">
        <f>G193+G195+G197+G199</f>
        <v>614.19999999999709</v>
      </c>
      <c r="H192" s="16">
        <f t="shared" ref="H192" si="30">H193+H195+H197+H199</f>
        <v>106160.6</v>
      </c>
    </row>
    <row r="193" spans="1:8" ht="47.25" x14ac:dyDescent="0.25">
      <c r="A193" s="41" t="s">
        <v>357</v>
      </c>
      <c r="B193" s="4"/>
      <c r="C193" s="4"/>
      <c r="D193" s="15" t="s">
        <v>358</v>
      </c>
      <c r="E193" s="10"/>
      <c r="F193" s="16">
        <f>F194</f>
        <v>14319.9</v>
      </c>
      <c r="G193" s="16">
        <f t="shared" ref="G193:H193" si="31">G194</f>
        <v>0</v>
      </c>
      <c r="H193" s="16">
        <f t="shared" si="31"/>
        <v>14319.9</v>
      </c>
    </row>
    <row r="194" spans="1:8" ht="63" x14ac:dyDescent="0.25">
      <c r="A194" s="32" t="s">
        <v>359</v>
      </c>
      <c r="B194" s="4"/>
      <c r="C194" s="4"/>
      <c r="D194" s="15" t="s">
        <v>360</v>
      </c>
      <c r="E194" s="10"/>
      <c r="F194" s="16">
        <v>14319.9</v>
      </c>
      <c r="G194" s="16">
        <f>H194-F194</f>
        <v>0</v>
      </c>
      <c r="H194" s="16">
        <v>14319.9</v>
      </c>
    </row>
    <row r="195" spans="1:8" ht="31.5" x14ac:dyDescent="0.25">
      <c r="A195" s="42" t="s">
        <v>377</v>
      </c>
      <c r="B195" s="4"/>
      <c r="C195" s="4"/>
      <c r="D195" s="38" t="s">
        <v>378</v>
      </c>
      <c r="E195" s="10"/>
      <c r="F195" s="16">
        <f t="shared" ref="F195:H195" si="32">F196</f>
        <v>32771.699999999997</v>
      </c>
      <c r="G195" s="16">
        <f t="shared" si="32"/>
        <v>0</v>
      </c>
      <c r="H195" s="16">
        <f t="shared" si="32"/>
        <v>32771.699999999997</v>
      </c>
    </row>
    <row r="196" spans="1:8" ht="31.5" x14ac:dyDescent="0.25">
      <c r="A196" s="39" t="s">
        <v>376</v>
      </c>
      <c r="B196" s="4"/>
      <c r="C196" s="4"/>
      <c r="D196" s="38" t="s">
        <v>379</v>
      </c>
      <c r="E196" s="10"/>
      <c r="F196" s="16">
        <v>32771.699999999997</v>
      </c>
      <c r="G196" s="16">
        <f>H196-F196</f>
        <v>0</v>
      </c>
      <c r="H196" s="16">
        <v>32771.699999999997</v>
      </c>
    </row>
    <row r="197" spans="1:8" ht="18.75" x14ac:dyDescent="0.25">
      <c r="A197" s="41" t="s">
        <v>361</v>
      </c>
      <c r="B197" s="4"/>
      <c r="C197" s="4"/>
      <c r="D197" s="15" t="s">
        <v>362</v>
      </c>
      <c r="E197" s="10"/>
      <c r="F197" s="16">
        <f>F198</f>
        <v>130.30000000000001</v>
      </c>
      <c r="G197" s="16">
        <f>G198</f>
        <v>0</v>
      </c>
      <c r="H197" s="16">
        <f>H198</f>
        <v>130.30000000000001</v>
      </c>
    </row>
    <row r="198" spans="1:8" ht="31.5" x14ac:dyDescent="0.25">
      <c r="A198" s="32" t="s">
        <v>363</v>
      </c>
      <c r="B198" s="4"/>
      <c r="C198" s="4"/>
      <c r="D198" s="15" t="s">
        <v>364</v>
      </c>
      <c r="E198" s="10"/>
      <c r="F198" s="16">
        <v>130.30000000000001</v>
      </c>
      <c r="G198" s="16">
        <f>H198-F198</f>
        <v>0</v>
      </c>
      <c r="H198" s="16">
        <v>130.30000000000001</v>
      </c>
    </row>
    <row r="199" spans="1:8" ht="18.75" x14ac:dyDescent="0.25">
      <c r="A199" s="41" t="s">
        <v>305</v>
      </c>
      <c r="B199" s="4"/>
      <c r="C199" s="4"/>
      <c r="D199" s="15" t="s">
        <v>304</v>
      </c>
      <c r="E199" s="10"/>
      <c r="F199" s="16">
        <f>F200</f>
        <v>58324.5</v>
      </c>
      <c r="G199" s="16">
        <f t="shared" ref="G199" si="33">G200</f>
        <v>614.19999999999709</v>
      </c>
      <c r="H199" s="16">
        <f>H200</f>
        <v>58938.7</v>
      </c>
    </row>
    <row r="200" spans="1:8" ht="18.75" x14ac:dyDescent="0.25">
      <c r="A200" s="40" t="s">
        <v>307</v>
      </c>
      <c r="B200" s="4"/>
      <c r="C200" s="4"/>
      <c r="D200" s="15" t="s">
        <v>306</v>
      </c>
      <c r="E200" s="10"/>
      <c r="F200" s="16">
        <v>58324.5</v>
      </c>
      <c r="G200" s="16">
        <f>H200-F200</f>
        <v>614.19999999999709</v>
      </c>
      <c r="H200" s="16">
        <v>58938.7</v>
      </c>
    </row>
    <row r="201" spans="1:8" ht="18.75" x14ac:dyDescent="0.25">
      <c r="A201" s="14" t="s">
        <v>309</v>
      </c>
      <c r="B201" s="4"/>
      <c r="C201" s="4"/>
      <c r="D201" s="15" t="s">
        <v>308</v>
      </c>
      <c r="E201" s="10"/>
      <c r="F201" s="16">
        <f>F202+F204+F206+F208</f>
        <v>967536.10000000009</v>
      </c>
      <c r="G201" s="16">
        <f t="shared" ref="G201" si="34">G202+G204+G206+G208</f>
        <v>31524.699999999953</v>
      </c>
      <c r="H201" s="16">
        <f>H202+H204+H206+H208</f>
        <v>999060.8</v>
      </c>
    </row>
    <row r="202" spans="1:8" ht="36.75" customHeight="1" x14ac:dyDescent="0.25">
      <c r="A202" s="41" t="s">
        <v>311</v>
      </c>
      <c r="B202" s="4"/>
      <c r="C202" s="4"/>
      <c r="D202" s="15" t="s">
        <v>310</v>
      </c>
      <c r="E202" s="10"/>
      <c r="F202" s="16">
        <f>F203</f>
        <v>87647</v>
      </c>
      <c r="G202" s="16">
        <f t="shared" si="25"/>
        <v>0</v>
      </c>
      <c r="H202" s="16">
        <f t="shared" ref="H202" si="35">H203</f>
        <v>87647</v>
      </c>
    </row>
    <row r="203" spans="1:8" ht="31.5" x14ac:dyDescent="0.25">
      <c r="A203" s="40" t="s">
        <v>313</v>
      </c>
      <c r="B203" s="4"/>
      <c r="C203" s="4"/>
      <c r="D203" s="15" t="s">
        <v>312</v>
      </c>
      <c r="E203" s="10"/>
      <c r="F203" s="16">
        <v>87647</v>
      </c>
      <c r="G203" s="16">
        <f t="shared" si="25"/>
        <v>0</v>
      </c>
      <c r="H203" s="16">
        <v>87647</v>
      </c>
    </row>
    <row r="204" spans="1:8" ht="47.25" x14ac:dyDescent="0.25">
      <c r="A204" s="41" t="s">
        <v>315</v>
      </c>
      <c r="B204" s="4"/>
      <c r="C204" s="4"/>
      <c r="D204" s="15" t="s">
        <v>314</v>
      </c>
      <c r="E204" s="10"/>
      <c r="F204" s="16">
        <v>2.8</v>
      </c>
      <c r="G204" s="16">
        <f t="shared" si="25"/>
        <v>0</v>
      </c>
      <c r="H204" s="16">
        <v>2.8</v>
      </c>
    </row>
    <row r="205" spans="1:8" ht="63" x14ac:dyDescent="0.25">
      <c r="A205" s="40" t="s">
        <v>317</v>
      </c>
      <c r="B205" s="4"/>
      <c r="C205" s="4"/>
      <c r="D205" s="15" t="s">
        <v>316</v>
      </c>
      <c r="E205" s="10"/>
      <c r="F205" s="16">
        <v>2.8</v>
      </c>
      <c r="G205" s="16">
        <f t="shared" si="25"/>
        <v>0</v>
      </c>
      <c r="H205" s="16">
        <v>2.8</v>
      </c>
    </row>
    <row r="206" spans="1:8" ht="31.5" x14ac:dyDescent="0.25">
      <c r="A206" s="41" t="s">
        <v>340</v>
      </c>
      <c r="B206" s="4"/>
      <c r="C206" s="4"/>
      <c r="D206" s="15" t="s">
        <v>343</v>
      </c>
      <c r="E206" s="10"/>
      <c r="F206" s="16">
        <f t="shared" ref="F206:H206" si="36">F207</f>
        <v>10811.5</v>
      </c>
      <c r="G206" s="16">
        <f t="shared" si="25"/>
        <v>0</v>
      </c>
      <c r="H206" s="16">
        <f t="shared" si="36"/>
        <v>10811.5</v>
      </c>
    </row>
    <row r="207" spans="1:8" ht="31.5" customHeight="1" x14ac:dyDescent="0.25">
      <c r="A207" s="40" t="s">
        <v>341</v>
      </c>
      <c r="B207" s="4"/>
      <c r="C207" s="4"/>
      <c r="D207" s="15" t="s">
        <v>342</v>
      </c>
      <c r="E207" s="10"/>
      <c r="F207" s="16">
        <v>10811.5</v>
      </c>
      <c r="G207" s="16">
        <f t="shared" si="25"/>
        <v>0</v>
      </c>
      <c r="H207" s="16">
        <v>10811.5</v>
      </c>
    </row>
    <row r="208" spans="1:8" ht="18.75" x14ac:dyDescent="0.25">
      <c r="A208" s="41" t="s">
        <v>319</v>
      </c>
      <c r="B208" s="4"/>
      <c r="C208" s="4"/>
      <c r="D208" s="15" t="s">
        <v>318</v>
      </c>
      <c r="E208" s="10"/>
      <c r="F208" s="16">
        <f>F209</f>
        <v>869074.8</v>
      </c>
      <c r="G208" s="16">
        <f t="shared" si="25"/>
        <v>31524.699999999953</v>
      </c>
      <c r="H208" s="16">
        <f>H209</f>
        <v>900599.5</v>
      </c>
    </row>
    <row r="209" spans="1:8" ht="18.75" x14ac:dyDescent="0.25">
      <c r="A209" s="40" t="s">
        <v>321</v>
      </c>
      <c r="B209" s="4"/>
      <c r="C209" s="4"/>
      <c r="D209" s="15" t="s">
        <v>320</v>
      </c>
      <c r="E209" s="10"/>
      <c r="F209" s="16">
        <v>869074.8</v>
      </c>
      <c r="G209" s="16">
        <f t="shared" si="25"/>
        <v>31524.699999999953</v>
      </c>
      <c r="H209" s="16">
        <v>900599.5</v>
      </c>
    </row>
    <row r="210" spans="1:8" ht="18.75" x14ac:dyDescent="0.25">
      <c r="A210" s="14" t="s">
        <v>323</v>
      </c>
      <c r="B210" s="4"/>
      <c r="C210" s="4"/>
      <c r="D210" s="15" t="s">
        <v>322</v>
      </c>
      <c r="E210" s="10"/>
      <c r="F210" s="16">
        <f t="shared" ref="F210:H210" si="37">F211+F212+F214+F216+F218</f>
        <v>57456.900000000009</v>
      </c>
      <c r="G210" s="16">
        <f>G211+G212+G214+G216+G218</f>
        <v>161.5</v>
      </c>
      <c r="H210" s="16">
        <f t="shared" si="37"/>
        <v>57618.400000000009</v>
      </c>
    </row>
    <row r="211" spans="1:8" ht="141.75" x14ac:dyDescent="0.25">
      <c r="A211" s="32" t="s">
        <v>366</v>
      </c>
      <c r="B211" s="4"/>
      <c r="C211" s="4"/>
      <c r="D211" s="30" t="s">
        <v>367</v>
      </c>
      <c r="E211" s="10"/>
      <c r="F211" s="16">
        <v>703.1</v>
      </c>
      <c r="G211" s="16">
        <f>H211-F211</f>
        <v>0</v>
      </c>
      <c r="H211" s="16">
        <v>703.1</v>
      </c>
    </row>
    <row r="212" spans="1:8" ht="71.25" customHeight="1" x14ac:dyDescent="0.25">
      <c r="A212" s="34" t="s">
        <v>368</v>
      </c>
      <c r="B212" s="30" t="s">
        <v>369</v>
      </c>
      <c r="C212" s="34" t="s">
        <v>368</v>
      </c>
      <c r="D212" s="30" t="s">
        <v>369</v>
      </c>
      <c r="E212" s="10"/>
      <c r="F212" s="16">
        <f>F213</f>
        <v>1715.2</v>
      </c>
      <c r="G212" s="16">
        <f t="shared" ref="G212" si="38">G213</f>
        <v>135</v>
      </c>
      <c r="H212" s="16">
        <f>H213</f>
        <v>1850.2</v>
      </c>
    </row>
    <row r="213" spans="1:8" ht="71.25" customHeight="1" x14ac:dyDescent="0.25">
      <c r="A213" s="35" t="s">
        <v>370</v>
      </c>
      <c r="B213" s="30" t="s">
        <v>371</v>
      </c>
      <c r="C213" s="35" t="s">
        <v>370</v>
      </c>
      <c r="D213" s="30" t="s">
        <v>371</v>
      </c>
      <c r="E213" s="10"/>
      <c r="F213" s="16">
        <v>1715.2</v>
      </c>
      <c r="G213" s="16">
        <f>H213-F213</f>
        <v>135</v>
      </c>
      <c r="H213" s="16">
        <v>1850.2</v>
      </c>
    </row>
    <row r="214" spans="1:8" ht="71.25" customHeight="1" x14ac:dyDescent="0.25">
      <c r="A214" s="36" t="s">
        <v>372</v>
      </c>
      <c r="B214" s="30" t="s">
        <v>373</v>
      </c>
      <c r="C214" s="36" t="s">
        <v>372</v>
      </c>
      <c r="D214" s="30" t="s">
        <v>373</v>
      </c>
      <c r="E214" s="10"/>
      <c r="F214" s="16">
        <f>F215</f>
        <v>44464.6</v>
      </c>
      <c r="G214" s="16">
        <f t="shared" ref="G214" si="39">G215</f>
        <v>0</v>
      </c>
      <c r="H214" s="16">
        <f>H215</f>
        <v>44464.6</v>
      </c>
    </row>
    <row r="215" spans="1:8" ht="77.25" customHeight="1" x14ac:dyDescent="0.25">
      <c r="A215" s="37" t="s">
        <v>374</v>
      </c>
      <c r="B215" s="30" t="s">
        <v>375</v>
      </c>
      <c r="C215" s="37" t="s">
        <v>374</v>
      </c>
      <c r="D215" s="30" t="s">
        <v>375</v>
      </c>
      <c r="E215" s="10"/>
      <c r="F215" s="16">
        <v>44464.6</v>
      </c>
      <c r="G215" s="16">
        <f t="shared" ref="G215" si="40">H215-F215</f>
        <v>0</v>
      </c>
      <c r="H215" s="16">
        <v>44464.6</v>
      </c>
    </row>
    <row r="216" spans="1:8" ht="47.25" x14ac:dyDescent="0.25">
      <c r="A216" s="14" t="s">
        <v>325</v>
      </c>
      <c r="B216" s="4"/>
      <c r="C216" s="4"/>
      <c r="D216" s="15" t="s">
        <v>324</v>
      </c>
      <c r="E216" s="10"/>
      <c r="F216" s="16">
        <f t="shared" ref="F216:H216" si="41">F217</f>
        <v>9913.7000000000007</v>
      </c>
      <c r="G216" s="16">
        <f t="shared" si="41"/>
        <v>26.5</v>
      </c>
      <c r="H216" s="16">
        <f t="shared" si="41"/>
        <v>9940.2000000000007</v>
      </c>
    </row>
    <row r="217" spans="1:8" ht="63" x14ac:dyDescent="0.25">
      <c r="A217" s="40" t="s">
        <v>327</v>
      </c>
      <c r="B217" s="4"/>
      <c r="C217" s="4"/>
      <c r="D217" s="15" t="s">
        <v>326</v>
      </c>
      <c r="E217" s="10"/>
      <c r="F217" s="16">
        <v>9913.7000000000007</v>
      </c>
      <c r="G217" s="16">
        <f>H217-F217</f>
        <v>26.5</v>
      </c>
      <c r="H217" s="16">
        <v>9940.2000000000007</v>
      </c>
    </row>
    <row r="218" spans="1:8" ht="18.75" x14ac:dyDescent="0.25">
      <c r="A218" s="36" t="s">
        <v>380</v>
      </c>
      <c r="B218" s="4"/>
      <c r="C218" s="4"/>
      <c r="D218" s="38" t="s">
        <v>382</v>
      </c>
      <c r="E218" s="10"/>
      <c r="F218" s="16">
        <f t="shared" ref="F218:H218" si="42">F219</f>
        <v>660.3</v>
      </c>
      <c r="G218" s="16">
        <f t="shared" si="42"/>
        <v>0</v>
      </c>
      <c r="H218" s="16">
        <f t="shared" si="42"/>
        <v>660.3</v>
      </c>
    </row>
    <row r="219" spans="1:8" ht="31.5" x14ac:dyDescent="0.25">
      <c r="A219" s="36" t="s">
        <v>381</v>
      </c>
      <c r="B219" s="4"/>
      <c r="C219" s="4"/>
      <c r="D219" s="38" t="s">
        <v>383</v>
      </c>
      <c r="E219" s="10"/>
      <c r="F219" s="16">
        <v>660.3</v>
      </c>
      <c r="G219" s="16"/>
      <c r="H219" s="16">
        <v>660.3</v>
      </c>
    </row>
    <row r="220" spans="1:8" ht="18.75" x14ac:dyDescent="0.25">
      <c r="A220" s="17" t="s">
        <v>329</v>
      </c>
      <c r="B220" s="4"/>
      <c r="C220" s="4"/>
      <c r="D220" s="6" t="s">
        <v>328</v>
      </c>
      <c r="E220" s="10"/>
      <c r="F220" s="18">
        <f t="shared" ref="F220:G220" si="43">F221</f>
        <v>11454.8</v>
      </c>
      <c r="G220" s="18">
        <f t="shared" si="43"/>
        <v>80</v>
      </c>
      <c r="H220" s="18">
        <f>H221</f>
        <v>11534.8</v>
      </c>
    </row>
    <row r="221" spans="1:8" ht="18.75" x14ac:dyDescent="0.25">
      <c r="A221" s="14" t="s">
        <v>331</v>
      </c>
      <c r="B221" s="4"/>
      <c r="C221" s="4"/>
      <c r="D221" s="15" t="s">
        <v>330</v>
      </c>
      <c r="E221" s="10"/>
      <c r="F221" s="16">
        <f t="shared" ref="F221:G221" si="44">F222</f>
        <v>11454.8</v>
      </c>
      <c r="G221" s="16">
        <f t="shared" si="44"/>
        <v>80</v>
      </c>
      <c r="H221" s="16">
        <f>H222</f>
        <v>11534.8</v>
      </c>
    </row>
    <row r="222" spans="1:8" ht="18.75" x14ac:dyDescent="0.25">
      <c r="A222" s="14" t="s">
        <v>331</v>
      </c>
      <c r="B222" s="4"/>
      <c r="C222" s="4"/>
      <c r="D222" s="15" t="s">
        <v>332</v>
      </c>
      <c r="E222" s="10"/>
      <c r="F222" s="16">
        <v>11454.8</v>
      </c>
      <c r="G222" s="16">
        <f>H222-F222</f>
        <v>80</v>
      </c>
      <c r="H222" s="61">
        <v>11534.8</v>
      </c>
    </row>
    <row r="223" spans="1:8" ht="76.5" customHeight="1" x14ac:dyDescent="0.25">
      <c r="A223" s="44" t="s">
        <v>388</v>
      </c>
      <c r="B223" s="4"/>
      <c r="C223" s="4"/>
      <c r="D223" s="33" t="s">
        <v>393</v>
      </c>
      <c r="E223" s="7"/>
      <c r="F223" s="21">
        <f>F224</f>
        <v>5.2</v>
      </c>
      <c r="G223" s="21">
        <f t="shared" ref="G223" si="45">G224</f>
        <v>0</v>
      </c>
      <c r="H223" s="21">
        <f>H224</f>
        <v>5.2</v>
      </c>
    </row>
    <row r="224" spans="1:8" ht="47.25" x14ac:dyDescent="0.25">
      <c r="A224" s="41" t="s">
        <v>389</v>
      </c>
      <c r="B224" s="4"/>
      <c r="C224" s="4"/>
      <c r="D224" s="15" t="s">
        <v>394</v>
      </c>
      <c r="E224" s="10"/>
      <c r="F224" s="16">
        <v>5.2</v>
      </c>
      <c r="G224" s="16">
        <f>H224-F224</f>
        <v>0</v>
      </c>
      <c r="H224" s="16">
        <v>5.2</v>
      </c>
    </row>
    <row r="225" spans="1:8" ht="57.75" customHeight="1" x14ac:dyDescent="0.25">
      <c r="A225" s="44" t="s">
        <v>390</v>
      </c>
      <c r="B225" s="4"/>
      <c r="C225" s="4"/>
      <c r="D225" s="33" t="s">
        <v>395</v>
      </c>
      <c r="E225" s="7"/>
      <c r="F225" s="18">
        <f>F226+F227</f>
        <v>-357.20000000000005</v>
      </c>
      <c r="G225" s="18">
        <f>G226+G227</f>
        <v>0</v>
      </c>
      <c r="H225" s="18">
        <f>H226+H227</f>
        <v>-357.20000000000005</v>
      </c>
    </row>
    <row r="226" spans="1:8" ht="31.5" x14ac:dyDescent="0.25">
      <c r="A226" s="14" t="s">
        <v>391</v>
      </c>
      <c r="B226" s="4"/>
      <c r="C226" s="4"/>
      <c r="D226" s="15" t="s">
        <v>396</v>
      </c>
      <c r="E226" s="10"/>
      <c r="F226" s="16">
        <v>-230.8</v>
      </c>
      <c r="G226" s="16">
        <f>H226-F226</f>
        <v>0</v>
      </c>
      <c r="H226" s="16">
        <v>-230.8</v>
      </c>
    </row>
    <row r="227" spans="1:8" ht="47.25" x14ac:dyDescent="0.25">
      <c r="A227" s="14" t="s">
        <v>392</v>
      </c>
      <c r="B227" s="4"/>
      <c r="C227" s="4"/>
      <c r="D227" s="15" t="s">
        <v>397</v>
      </c>
      <c r="E227" s="10"/>
      <c r="F227" s="16">
        <v>-126.4</v>
      </c>
      <c r="G227" s="16">
        <f>H227-F227</f>
        <v>0</v>
      </c>
      <c r="H227" s="16">
        <v>-126.4</v>
      </c>
    </row>
    <row r="228" spans="1:8" ht="23.25" customHeight="1" x14ac:dyDescent="0.25">
      <c r="A228" s="17" t="s">
        <v>333</v>
      </c>
      <c r="B228" s="8"/>
      <c r="C228" s="8"/>
      <c r="D228" s="33"/>
      <c r="E228" s="7"/>
      <c r="F228" s="18">
        <f>F17+F187</f>
        <v>2010222.4</v>
      </c>
      <c r="G228" s="18">
        <f>G17+G187</f>
        <v>-16064.300000000054</v>
      </c>
      <c r="H228" s="18">
        <f>H17+H187</f>
        <v>1994158.1</v>
      </c>
    </row>
  </sheetData>
  <mergeCells count="18">
    <mergeCell ref="G12:G14"/>
    <mergeCell ref="H12:H14"/>
    <mergeCell ref="D2:F2"/>
    <mergeCell ref="D4:F4"/>
    <mergeCell ref="D5:F5"/>
    <mergeCell ref="F12:F14"/>
    <mergeCell ref="A9:F9"/>
    <mergeCell ref="A12:A14"/>
    <mergeCell ref="B12:B14"/>
    <mergeCell ref="D12:D14"/>
    <mergeCell ref="C12:C14"/>
    <mergeCell ref="E12:E14"/>
    <mergeCell ref="C186:D186"/>
    <mergeCell ref="D111:E111"/>
    <mergeCell ref="D112:E112"/>
    <mergeCell ref="D75:E75"/>
    <mergeCell ref="D76:E76"/>
    <mergeCell ref="C185:D185"/>
  </mergeCells>
  <pageMargins left="0.59055118110236227" right="0.59055118110236227" top="0.39370078740157483" bottom="0.39370078740157483" header="0" footer="0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Карелина</cp:lastModifiedBy>
  <cp:lastPrinted>2026-01-13T02:37:24Z</cp:lastPrinted>
  <dcterms:created xsi:type="dcterms:W3CDTF">2024-11-13T01:40:45Z</dcterms:created>
  <dcterms:modified xsi:type="dcterms:W3CDTF">2026-01-13T02:37:27Z</dcterms:modified>
</cp:coreProperties>
</file>